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080" windowHeight="14235"/>
  </bookViews>
  <sheets>
    <sheet name="ПА, АОСН" sheetId="2" r:id="rId1"/>
    <sheet name="Вологда-Ю ПА, АОСН" sheetId="3" r:id="rId2"/>
  </sheets>
  <definedNames>
    <definedName name="_xlnm.Print_Titles" localSheetId="1">'Вологда-Ю ПА, АОСН'!$B:$F,'Вологда-Ю ПА, АОСН'!$6:$10</definedName>
    <definedName name="_xlnm.Print_Titles" localSheetId="0">'ПА, АОСН'!$B:$F,'ПА, АОСН'!$6:$10</definedName>
    <definedName name="_xlnm.Print_Area" localSheetId="1">'Вологда-Ю ПА, АОСН'!$A$1:$I$120</definedName>
    <definedName name="_xlnm.Print_Area" localSheetId="0">'ПА, АОСН'!$A$1:$J$347</definedName>
  </definedNames>
  <calcPr calcId="145621" fullPrecision="0"/>
</workbook>
</file>

<file path=xl/calcChain.xml><?xml version="1.0" encoding="utf-8"?>
<calcChain xmlns="http://schemas.openxmlformats.org/spreadsheetml/2006/main">
  <c r="K38" i="2" l="1"/>
  <c r="K35" i="2"/>
  <c r="L19" i="2"/>
  <c r="M19" i="2"/>
  <c r="K19" i="2"/>
  <c r="L43" i="2"/>
  <c r="K43" i="2"/>
  <c r="I108" i="2" l="1"/>
  <c r="I319" i="2" l="1"/>
  <c r="I309" i="2"/>
  <c r="I301" i="2"/>
  <c r="H301" i="2"/>
  <c r="G301" i="2"/>
  <c r="G346" i="2"/>
  <c r="I343" i="2"/>
  <c r="I334" i="2"/>
  <c r="I188" i="2"/>
  <c r="N188" i="2"/>
  <c r="M188" i="2"/>
  <c r="I117" i="2"/>
  <c r="H188" i="2"/>
  <c r="G188" i="2"/>
  <c r="G186" i="2"/>
  <c r="G179" i="2"/>
  <c r="G171" i="2"/>
  <c r="G155" i="2"/>
  <c r="G127" i="2"/>
  <c r="H117" i="2"/>
  <c r="G117" i="2"/>
  <c r="G112" i="2"/>
  <c r="G108" i="2"/>
  <c r="G104" i="2"/>
  <c r="G99" i="2"/>
  <c r="G65" i="2"/>
  <c r="L124" i="2" l="1"/>
  <c r="M124" i="2"/>
  <c r="K124" i="2"/>
  <c r="M43" i="2" l="1"/>
  <c r="L13" i="2"/>
  <c r="M13" i="2"/>
  <c r="K13" i="2"/>
  <c r="L55" i="2"/>
  <c r="M55" i="2"/>
  <c r="K55" i="2"/>
  <c r="L64" i="2"/>
  <c r="M64" i="2"/>
  <c r="K64" i="2"/>
  <c r="L38" i="2"/>
  <c r="M38" i="2"/>
  <c r="L17" i="2"/>
  <c r="M17" i="2"/>
  <c r="K17" i="2"/>
  <c r="L154" i="2"/>
  <c r="M154" i="2"/>
  <c r="K154" i="2"/>
  <c r="L129" i="2"/>
  <c r="M129" i="2"/>
  <c r="K129" i="2"/>
  <c r="M98" i="2" l="1"/>
  <c r="L98" i="2"/>
  <c r="K98" i="2"/>
  <c r="M141" i="2"/>
  <c r="L141" i="2"/>
  <c r="K141" i="2"/>
  <c r="L74" i="2"/>
  <c r="M74" i="2"/>
  <c r="K74" i="2"/>
  <c r="M46" i="2"/>
  <c r="L46" i="2"/>
  <c r="K46" i="2"/>
  <c r="K34" i="2"/>
  <c r="L35" i="2" l="1"/>
  <c r="L34" i="2" s="1"/>
  <c r="M35" i="2"/>
  <c r="M34" i="2" s="1"/>
  <c r="L69" i="3" l="1"/>
  <c r="M69" i="3"/>
  <c r="K69" i="3"/>
  <c r="L85" i="3"/>
  <c r="M85" i="3"/>
  <c r="K85" i="3"/>
  <c r="H309" i="2"/>
  <c r="G309" i="2"/>
  <c r="H319" i="2"/>
  <c r="G319" i="2"/>
  <c r="H334" i="2"/>
  <c r="G334" i="2"/>
  <c r="G343" i="2"/>
  <c r="L188" i="2" l="1"/>
  <c r="M187" i="2" l="1"/>
  <c r="K188" i="2"/>
  <c r="I185" i="2"/>
  <c r="H185" i="2"/>
  <c r="G185" i="2"/>
  <c r="I184" i="2"/>
  <c r="H184" i="2"/>
  <c r="G184" i="2"/>
  <c r="I183" i="2"/>
  <c r="H183" i="2"/>
  <c r="G183" i="2"/>
  <c r="H175" i="2"/>
  <c r="I175" i="2"/>
  <c r="G175" i="2"/>
  <c r="L117" i="2"/>
  <c r="M117" i="2"/>
  <c r="N117" i="2"/>
  <c r="K117" i="2"/>
  <c r="E13" i="3" l="1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12" i="3"/>
  <c r="F116" i="3"/>
  <c r="F109" i="3"/>
  <c r="F91" i="3"/>
  <c r="F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90" i="3"/>
  <c r="F63" i="3"/>
  <c r="F55" i="3"/>
  <c r="F49" i="3"/>
  <c r="F50" i="3"/>
  <c r="F51" i="3"/>
  <c r="F52" i="3"/>
  <c r="F48" i="3"/>
  <c r="F38" i="3"/>
  <c r="F39" i="3"/>
  <c r="F40" i="3"/>
  <c r="F41" i="3"/>
  <c r="F42" i="3"/>
  <c r="F43" i="3"/>
  <c r="F44" i="3"/>
  <c r="F45" i="3"/>
  <c r="F37" i="3"/>
  <c r="F46" i="3" s="1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36" i="3"/>
  <c r="F244" i="2" l="1"/>
  <c r="F74" i="3"/>
  <c r="F76" i="3"/>
  <c r="F78" i="3"/>
  <c r="F80" i="3"/>
  <c r="F82" i="3"/>
  <c r="F70" i="3"/>
  <c r="H9" i="3"/>
  <c r="H10" i="3"/>
  <c r="I10" i="3"/>
  <c r="G10" i="3"/>
  <c r="D87" i="3" l="1"/>
  <c r="G91" i="3" l="1"/>
  <c r="H91" i="3"/>
  <c r="I91" i="3"/>
  <c r="G92" i="3"/>
  <c r="H92" i="3"/>
  <c r="I92" i="3"/>
  <c r="G93" i="3"/>
  <c r="H93" i="3"/>
  <c r="I93" i="3"/>
  <c r="G94" i="3"/>
  <c r="H94" i="3"/>
  <c r="I94" i="3"/>
  <c r="G95" i="3"/>
  <c r="H95" i="3"/>
  <c r="I95" i="3"/>
  <c r="G96" i="3"/>
  <c r="H96" i="3"/>
  <c r="I96" i="3"/>
  <c r="G97" i="3"/>
  <c r="H97" i="3"/>
  <c r="I97" i="3"/>
  <c r="G98" i="3"/>
  <c r="H98" i="3"/>
  <c r="I98" i="3"/>
  <c r="G99" i="3"/>
  <c r="H99" i="3"/>
  <c r="I99" i="3"/>
  <c r="G100" i="3"/>
  <c r="H100" i="3"/>
  <c r="I100" i="3"/>
  <c r="G101" i="3"/>
  <c r="H101" i="3"/>
  <c r="I101" i="3"/>
  <c r="G102" i="3"/>
  <c r="H102" i="3"/>
  <c r="I102" i="3"/>
  <c r="G103" i="3"/>
  <c r="H103" i="3"/>
  <c r="I103" i="3"/>
  <c r="G104" i="3"/>
  <c r="H104" i="3"/>
  <c r="I104" i="3"/>
  <c r="G105" i="3"/>
  <c r="H105" i="3"/>
  <c r="I105" i="3"/>
  <c r="G106" i="3"/>
  <c r="H106" i="3"/>
  <c r="I106" i="3"/>
  <c r="G107" i="3"/>
  <c r="H107" i="3"/>
  <c r="I107" i="3"/>
  <c r="G108" i="3"/>
  <c r="H108" i="3"/>
  <c r="I108" i="3"/>
  <c r="G109" i="3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90" i="3"/>
  <c r="H90" i="3"/>
  <c r="I90" i="3"/>
  <c r="G88" i="3"/>
  <c r="H88" i="3"/>
  <c r="I88" i="3"/>
  <c r="G87" i="3"/>
  <c r="H87" i="3"/>
  <c r="I87" i="3"/>
  <c r="F87" i="3"/>
  <c r="E88" i="3"/>
  <c r="E87" i="3"/>
  <c r="C12" i="3"/>
  <c r="C87" i="3" s="1"/>
  <c r="G38" i="3"/>
  <c r="H38" i="3"/>
  <c r="I38" i="3"/>
  <c r="G39" i="3"/>
  <c r="H39" i="3"/>
  <c r="I39" i="3"/>
  <c r="G40" i="3"/>
  <c r="H40" i="3"/>
  <c r="I40" i="3"/>
  <c r="G41" i="3"/>
  <c r="H41" i="3"/>
  <c r="I41" i="3"/>
  <c r="G42" i="3"/>
  <c r="H42" i="3"/>
  <c r="I42" i="3"/>
  <c r="G43" i="3"/>
  <c r="H43" i="3"/>
  <c r="I43" i="3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4" i="3"/>
  <c r="H54" i="3"/>
  <c r="I54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37" i="3"/>
  <c r="H37" i="3"/>
  <c r="I37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29" i="3"/>
  <c r="H29" i="3"/>
  <c r="I29" i="3"/>
  <c r="G30" i="3"/>
  <c r="H30" i="3"/>
  <c r="I30" i="3"/>
  <c r="G31" i="3"/>
  <c r="H31" i="3"/>
  <c r="I31" i="3"/>
  <c r="G32" i="3"/>
  <c r="H32" i="3"/>
  <c r="I32" i="3"/>
  <c r="G33" i="3"/>
  <c r="H33" i="3"/>
  <c r="I33" i="3"/>
  <c r="G34" i="3"/>
  <c r="H34" i="3"/>
  <c r="I34" i="3"/>
  <c r="G12" i="3"/>
  <c r="H12" i="3"/>
  <c r="I12" i="3"/>
  <c r="G70" i="3"/>
  <c r="H70" i="3"/>
  <c r="I70" i="3"/>
  <c r="G71" i="3"/>
  <c r="H71" i="3"/>
  <c r="I71" i="3"/>
  <c r="G72" i="3"/>
  <c r="H72" i="3"/>
  <c r="I72" i="3"/>
  <c r="G73" i="3"/>
  <c r="H73" i="3"/>
  <c r="I73" i="3"/>
  <c r="G74" i="3"/>
  <c r="H74" i="3"/>
  <c r="I74" i="3"/>
  <c r="G75" i="3"/>
  <c r="H75" i="3"/>
  <c r="I75" i="3"/>
  <c r="G76" i="3"/>
  <c r="H76" i="3"/>
  <c r="I76" i="3"/>
  <c r="G77" i="3"/>
  <c r="H77" i="3"/>
  <c r="I77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C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70" i="3"/>
  <c r="F23" i="3"/>
  <c r="F28" i="3" s="1"/>
  <c r="J36" i="3"/>
  <c r="J70" i="3" s="1"/>
  <c r="F60" i="3"/>
  <c r="F61" i="3"/>
  <c r="I89" i="3"/>
  <c r="H89" i="3"/>
  <c r="G89" i="3"/>
  <c r="F329" i="2"/>
  <c r="F331" i="2" s="1"/>
  <c r="F325" i="2"/>
  <c r="F326" i="2" s="1"/>
  <c r="I117" i="3" l="1"/>
  <c r="I118" i="3" s="1"/>
  <c r="G117" i="3"/>
  <c r="G118" i="3" s="1"/>
  <c r="H117" i="3"/>
  <c r="H118" i="3" s="1"/>
  <c r="H69" i="3"/>
  <c r="I35" i="3"/>
  <c r="N35" i="3" s="1"/>
  <c r="G69" i="3"/>
  <c r="I69" i="3"/>
  <c r="G35" i="3"/>
  <c r="L35" i="3" s="1"/>
  <c r="H35" i="3"/>
  <c r="M35" i="3" s="1"/>
  <c r="H84" i="3"/>
  <c r="I84" i="3"/>
  <c r="G84" i="3"/>
  <c r="I85" i="3" l="1"/>
  <c r="I119" i="3" s="1"/>
  <c r="G85" i="3"/>
  <c r="G119" i="3" s="1"/>
  <c r="H85" i="3"/>
  <c r="H119" i="3" s="1"/>
  <c r="F312" i="2" l="1"/>
  <c r="F296" i="2"/>
  <c r="F299" i="2" s="1"/>
  <c r="F294" i="2"/>
  <c r="F103" i="3" l="1"/>
  <c r="F280" i="2"/>
  <c r="G255" i="2"/>
  <c r="H255" i="2"/>
  <c r="I255" i="2"/>
  <c r="F255" i="2"/>
  <c r="E255" i="2"/>
  <c r="G240" i="2"/>
  <c r="H240" i="2"/>
  <c r="I240" i="2"/>
  <c r="F242" i="2"/>
  <c r="E240" i="2"/>
  <c r="F234" i="2"/>
  <c r="F233" i="2"/>
  <c r="F206" i="2"/>
  <c r="F53" i="2"/>
  <c r="F58" i="2" s="1"/>
  <c r="F208" i="2" s="1"/>
  <c r="F67" i="2" l="1"/>
  <c r="F203" i="2"/>
  <c r="F107" i="3"/>
  <c r="F76" i="2" l="1"/>
  <c r="F75" i="2"/>
  <c r="F110" i="3"/>
  <c r="E267" i="2" l="1"/>
  <c r="E268" i="2"/>
  <c r="J157" i="2" l="1"/>
  <c r="J254" i="2" s="1"/>
  <c r="J282" i="2" s="1"/>
  <c r="J118" i="2"/>
  <c r="J66" i="2"/>
  <c r="J40" i="2"/>
  <c r="J190" i="2" s="1"/>
  <c r="J216" i="2" s="1"/>
  <c r="J244" i="2" s="1"/>
  <c r="H343" i="2"/>
  <c r="G242" i="2"/>
  <c r="H242" i="2"/>
  <c r="I242" i="2"/>
  <c r="E242" i="2"/>
  <c r="J12" i="3" l="1"/>
  <c r="J87" i="3"/>
  <c r="G278" i="2"/>
  <c r="H278" i="2"/>
  <c r="I278" i="2"/>
  <c r="G279" i="2"/>
  <c r="H279" i="2"/>
  <c r="I279" i="2"/>
  <c r="G280" i="2"/>
  <c r="H280" i="2"/>
  <c r="I280" i="2"/>
  <c r="E279" i="2"/>
  <c r="E280" i="2"/>
  <c r="E257" i="2"/>
  <c r="G257" i="2"/>
  <c r="H257" i="2"/>
  <c r="I257" i="2"/>
  <c r="E258" i="2"/>
  <c r="F258" i="2"/>
  <c r="G258" i="2"/>
  <c r="H258" i="2"/>
  <c r="I258" i="2"/>
  <c r="E259" i="2"/>
  <c r="G259" i="2"/>
  <c r="H259" i="2"/>
  <c r="I259" i="2"/>
  <c r="E260" i="2"/>
  <c r="F260" i="2"/>
  <c r="G260" i="2"/>
  <c r="H260" i="2"/>
  <c r="I260" i="2"/>
  <c r="E261" i="2"/>
  <c r="G261" i="2"/>
  <c r="H261" i="2"/>
  <c r="I261" i="2"/>
  <c r="E262" i="2"/>
  <c r="F262" i="2"/>
  <c r="G262" i="2"/>
  <c r="H262" i="2"/>
  <c r="I262" i="2"/>
  <c r="E263" i="2"/>
  <c r="G263" i="2"/>
  <c r="H263" i="2"/>
  <c r="I263" i="2"/>
  <c r="E264" i="2"/>
  <c r="G264" i="2"/>
  <c r="H264" i="2"/>
  <c r="I264" i="2"/>
  <c r="E265" i="2"/>
  <c r="F265" i="2"/>
  <c r="G265" i="2"/>
  <c r="H265" i="2"/>
  <c r="I265" i="2"/>
  <c r="E266" i="2"/>
  <c r="G266" i="2"/>
  <c r="H266" i="2"/>
  <c r="I266" i="2"/>
  <c r="G267" i="2"/>
  <c r="H267" i="2"/>
  <c r="I267" i="2"/>
  <c r="G268" i="2"/>
  <c r="H268" i="2"/>
  <c r="I268" i="2"/>
  <c r="E269" i="2"/>
  <c r="F269" i="2"/>
  <c r="G269" i="2"/>
  <c r="H269" i="2"/>
  <c r="I269" i="2"/>
  <c r="E270" i="2"/>
  <c r="G270" i="2"/>
  <c r="H270" i="2"/>
  <c r="I270" i="2"/>
  <c r="E271" i="2"/>
  <c r="G271" i="2"/>
  <c r="H271" i="2"/>
  <c r="I271" i="2"/>
  <c r="E272" i="2"/>
  <c r="G272" i="2"/>
  <c r="H272" i="2"/>
  <c r="I272" i="2"/>
  <c r="E273" i="2"/>
  <c r="F273" i="2"/>
  <c r="G273" i="2"/>
  <c r="H273" i="2"/>
  <c r="I273" i="2"/>
  <c r="E274" i="2"/>
  <c r="G274" i="2"/>
  <c r="H274" i="2"/>
  <c r="I274" i="2"/>
  <c r="E275" i="2"/>
  <c r="G275" i="2"/>
  <c r="H275" i="2"/>
  <c r="I275" i="2"/>
  <c r="E276" i="2"/>
  <c r="G276" i="2"/>
  <c r="H276" i="2"/>
  <c r="I276" i="2"/>
  <c r="E277" i="2"/>
  <c r="G277" i="2"/>
  <c r="H277" i="2"/>
  <c r="I277" i="2"/>
  <c r="E278" i="2"/>
  <c r="K281" i="2"/>
  <c r="H155" i="2"/>
  <c r="L281" i="2" s="1"/>
  <c r="I155" i="2"/>
  <c r="M281" i="2" s="1"/>
  <c r="K253" i="2"/>
  <c r="H127" i="2"/>
  <c r="L253" i="2" s="1"/>
  <c r="I127" i="2"/>
  <c r="M253" i="2" s="1"/>
  <c r="G233" i="2"/>
  <c r="H233" i="2"/>
  <c r="I233" i="2"/>
  <c r="G234" i="2"/>
  <c r="H234" i="2"/>
  <c r="I234" i="2"/>
  <c r="G235" i="2"/>
  <c r="H235" i="2"/>
  <c r="I235" i="2"/>
  <c r="G236" i="2"/>
  <c r="H236" i="2"/>
  <c r="I236" i="2"/>
  <c r="E233" i="2"/>
  <c r="E234" i="2"/>
  <c r="E235" i="2"/>
  <c r="E236" i="2"/>
  <c r="G219" i="2"/>
  <c r="H219" i="2"/>
  <c r="I219" i="2"/>
  <c r="E219" i="2"/>
  <c r="G39" i="2" l="1"/>
  <c r="K243" i="2" s="1"/>
  <c r="H39" i="2"/>
  <c r="L243" i="2" s="1"/>
  <c r="I39" i="2"/>
  <c r="M243" i="2" s="1"/>
  <c r="G254" i="2"/>
  <c r="H254" i="2"/>
  <c r="I254" i="2"/>
  <c r="G256" i="2"/>
  <c r="H256" i="2"/>
  <c r="I256" i="2"/>
  <c r="I281" i="2" l="1"/>
  <c r="M117" i="3" s="1"/>
  <c r="G281" i="2"/>
  <c r="K117" i="3" s="1"/>
  <c r="H281" i="2"/>
  <c r="L117" i="3" s="1"/>
  <c r="G204" i="2" l="1"/>
  <c r="H204" i="2"/>
  <c r="I204" i="2"/>
  <c r="G205" i="2"/>
  <c r="H205" i="2"/>
  <c r="I205" i="2"/>
  <c r="G206" i="2"/>
  <c r="H206" i="2"/>
  <c r="I206" i="2"/>
  <c r="G207" i="2"/>
  <c r="H207" i="2"/>
  <c r="I207" i="2"/>
  <c r="G208" i="2"/>
  <c r="H208" i="2"/>
  <c r="I208" i="2"/>
  <c r="G209" i="2"/>
  <c r="H209" i="2"/>
  <c r="I209" i="2"/>
  <c r="G210" i="2"/>
  <c r="H210" i="2"/>
  <c r="I210" i="2"/>
  <c r="G211" i="2"/>
  <c r="H211" i="2"/>
  <c r="I211" i="2"/>
  <c r="G212" i="2"/>
  <c r="H212" i="2"/>
  <c r="I212" i="2"/>
  <c r="G213" i="2"/>
  <c r="H213" i="2"/>
  <c r="I213" i="2"/>
  <c r="G214" i="2"/>
  <c r="H214" i="2"/>
  <c r="I214" i="2"/>
  <c r="G201" i="2"/>
  <c r="H201" i="2"/>
  <c r="I201" i="2"/>
  <c r="H65" i="2"/>
  <c r="E213" i="2"/>
  <c r="E214" i="2"/>
  <c r="E212" i="2"/>
  <c r="E207" i="2"/>
  <c r="E208" i="2"/>
  <c r="E209" i="2"/>
  <c r="E210" i="2"/>
  <c r="E211" i="2"/>
  <c r="E201" i="2"/>
  <c r="G203" i="2"/>
  <c r="H203" i="2"/>
  <c r="I203" i="2"/>
  <c r="E203" i="2"/>
  <c r="E204" i="2"/>
  <c r="E205" i="2"/>
  <c r="G193" i="2"/>
  <c r="H193" i="2"/>
  <c r="I193" i="2"/>
  <c r="E193" i="2"/>
  <c r="G191" i="2"/>
  <c r="H191" i="2"/>
  <c r="I191" i="2"/>
  <c r="E191" i="2"/>
  <c r="M34" i="3" l="1"/>
  <c r="L215" i="2"/>
  <c r="G216" i="2"/>
  <c r="H216" i="2"/>
  <c r="I216" i="2"/>
  <c r="G217" i="2"/>
  <c r="H217" i="2"/>
  <c r="I217" i="2"/>
  <c r="G218" i="2"/>
  <c r="H218" i="2"/>
  <c r="I218" i="2"/>
  <c r="G220" i="2"/>
  <c r="H220" i="2"/>
  <c r="I220" i="2"/>
  <c r="G221" i="2"/>
  <c r="H221" i="2"/>
  <c r="I221" i="2"/>
  <c r="G222" i="2"/>
  <c r="H222" i="2"/>
  <c r="I222" i="2"/>
  <c r="G223" i="2"/>
  <c r="H223" i="2"/>
  <c r="I223" i="2"/>
  <c r="G224" i="2"/>
  <c r="H224" i="2"/>
  <c r="I224" i="2"/>
  <c r="G225" i="2"/>
  <c r="H225" i="2"/>
  <c r="I225" i="2"/>
  <c r="G226" i="2"/>
  <c r="H226" i="2"/>
  <c r="I226" i="2"/>
  <c r="G227" i="2"/>
  <c r="H227" i="2"/>
  <c r="I227" i="2"/>
  <c r="G228" i="2"/>
  <c r="H228" i="2"/>
  <c r="I228" i="2"/>
  <c r="G229" i="2"/>
  <c r="H229" i="2"/>
  <c r="I229" i="2"/>
  <c r="G230" i="2"/>
  <c r="H230" i="2"/>
  <c r="I230" i="2"/>
  <c r="G231" i="2"/>
  <c r="H231" i="2"/>
  <c r="I231" i="2"/>
  <c r="G232" i="2"/>
  <c r="H232" i="2"/>
  <c r="I232" i="2"/>
  <c r="G237" i="2"/>
  <c r="H237" i="2"/>
  <c r="I237" i="2"/>
  <c r="G238" i="2"/>
  <c r="H238" i="2"/>
  <c r="I238" i="2"/>
  <c r="G239" i="2"/>
  <c r="H239" i="2"/>
  <c r="I239" i="2"/>
  <c r="G241" i="2"/>
  <c r="H241" i="2"/>
  <c r="I241" i="2"/>
  <c r="G244" i="2"/>
  <c r="H244" i="2"/>
  <c r="I244" i="2"/>
  <c r="G245" i="2"/>
  <c r="H245" i="2"/>
  <c r="I245" i="2"/>
  <c r="G246" i="2"/>
  <c r="H246" i="2"/>
  <c r="I246" i="2"/>
  <c r="G247" i="2"/>
  <c r="H247" i="2"/>
  <c r="I247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G252" i="2"/>
  <c r="H252" i="2"/>
  <c r="I252" i="2"/>
  <c r="G190" i="2"/>
  <c r="H190" i="2"/>
  <c r="I190" i="2"/>
  <c r="G192" i="2"/>
  <c r="H192" i="2"/>
  <c r="I192" i="2"/>
  <c r="G194" i="2"/>
  <c r="H194" i="2"/>
  <c r="I194" i="2"/>
  <c r="G195" i="2"/>
  <c r="H195" i="2"/>
  <c r="I195" i="2"/>
  <c r="G196" i="2"/>
  <c r="H196" i="2"/>
  <c r="I196" i="2"/>
  <c r="G197" i="2"/>
  <c r="H197" i="2"/>
  <c r="I197" i="2"/>
  <c r="G198" i="2"/>
  <c r="H198" i="2"/>
  <c r="I198" i="2"/>
  <c r="G199" i="2"/>
  <c r="H199" i="2"/>
  <c r="I199" i="2"/>
  <c r="G200" i="2"/>
  <c r="H200" i="2"/>
  <c r="I200" i="2"/>
  <c r="G202" i="2"/>
  <c r="H202" i="2"/>
  <c r="I202" i="2"/>
  <c r="H171" i="2"/>
  <c r="I171" i="2"/>
  <c r="H179" i="2"/>
  <c r="I179" i="2"/>
  <c r="H186" i="2"/>
  <c r="I186" i="2"/>
  <c r="H99" i="2"/>
  <c r="I99" i="2"/>
  <c r="H104" i="2"/>
  <c r="I104" i="2"/>
  <c r="H108" i="2"/>
  <c r="H112" i="2"/>
  <c r="I112" i="2"/>
  <c r="I65" i="2"/>
  <c r="L34" i="3" l="1"/>
  <c r="K215" i="2"/>
  <c r="N34" i="3"/>
  <c r="M215" i="2"/>
  <c r="G253" i="2"/>
  <c r="H243" i="2"/>
  <c r="I243" i="2"/>
  <c r="G243" i="2"/>
  <c r="I344" i="2"/>
  <c r="G344" i="2"/>
  <c r="I253" i="2"/>
  <c r="H344" i="2"/>
  <c r="H215" i="2"/>
  <c r="I215" i="2"/>
  <c r="G215" i="2"/>
  <c r="H253" i="2"/>
  <c r="I345" i="2" l="1"/>
  <c r="H345" i="2"/>
  <c r="G345" i="2"/>
  <c r="I346" i="2"/>
  <c r="H346" i="2"/>
  <c r="D118" i="2" l="1"/>
  <c r="F245" i="2" l="1"/>
  <c r="F315" i="2" s="1"/>
  <c r="E245" i="2"/>
  <c r="E246" i="2"/>
  <c r="E254" i="2" l="1"/>
  <c r="E252" i="2"/>
  <c r="E251" i="2"/>
  <c r="E249" i="2"/>
  <c r="E250" i="2"/>
  <c r="E247" i="2"/>
  <c r="E248" i="2"/>
  <c r="E244" i="2"/>
  <c r="E238" i="2" l="1"/>
  <c r="E239" i="2"/>
  <c r="F239" i="2"/>
  <c r="E241" i="2"/>
  <c r="E217" i="2"/>
  <c r="E218" i="2"/>
  <c r="F218" i="2"/>
  <c r="E220" i="2"/>
  <c r="F220" i="2"/>
  <c r="E221" i="2"/>
  <c r="E222" i="2"/>
  <c r="F222" i="2"/>
  <c r="E223" i="2"/>
  <c r="E224" i="2"/>
  <c r="F224" i="2"/>
  <c r="E225" i="2"/>
  <c r="E226" i="2"/>
  <c r="F226" i="2"/>
  <c r="E227" i="2"/>
  <c r="F227" i="2"/>
  <c r="E228" i="2"/>
  <c r="E229" i="2"/>
  <c r="E230" i="2"/>
  <c r="E231" i="2"/>
  <c r="E232" i="2"/>
  <c r="F232" i="2"/>
  <c r="E237" i="2"/>
  <c r="F237" i="2"/>
  <c r="E194" i="2"/>
  <c r="E195" i="2"/>
  <c r="E196" i="2"/>
  <c r="E197" i="2"/>
  <c r="E198" i="2"/>
  <c r="E199" i="2"/>
  <c r="E200" i="2"/>
  <c r="E202" i="2"/>
  <c r="E206" i="2"/>
  <c r="F194" i="2"/>
  <c r="F195" i="2"/>
  <c r="F196" i="2"/>
  <c r="F197" i="2"/>
  <c r="F198" i="2"/>
  <c r="F200" i="2"/>
  <c r="J109" i="2"/>
  <c r="F109" i="2"/>
  <c r="F180" i="2"/>
  <c r="F181" i="2" s="1"/>
  <c r="F187" i="2" s="1"/>
  <c r="F113" i="2" l="1"/>
  <c r="F110" i="2"/>
  <c r="J113" i="2"/>
  <c r="J110" i="2"/>
  <c r="J172" i="2" s="1"/>
  <c r="J176" i="2" s="1"/>
  <c r="J180" i="2" s="1"/>
  <c r="J181" i="2" s="1"/>
  <c r="J187" i="2" s="1"/>
  <c r="F161" i="2" l="1"/>
  <c r="F80" i="2" l="1"/>
  <c r="F82" i="2" l="1"/>
  <c r="F128" i="2"/>
  <c r="F91" i="2"/>
  <c r="F90" i="2"/>
  <c r="F79" i="2"/>
  <c r="F78" i="2"/>
  <c r="F141" i="2" l="1"/>
  <c r="F254" i="2"/>
  <c r="F37" i="2"/>
  <c r="F241" i="2" s="1"/>
  <c r="F145" i="2" l="1"/>
  <c r="F267" i="2"/>
  <c r="J302" i="2"/>
  <c r="J310" i="2" s="1"/>
  <c r="J320" i="2" s="1"/>
  <c r="J335" i="2" s="1"/>
  <c r="F148" i="2" l="1"/>
  <c r="F271" i="2"/>
  <c r="E256" i="2"/>
  <c r="E216" i="2"/>
  <c r="E192" i="2"/>
  <c r="E190" i="2"/>
  <c r="C254" i="2"/>
  <c r="C244" i="2"/>
  <c r="C216" i="2"/>
  <c r="C190" i="2"/>
  <c r="F274" i="2" l="1"/>
  <c r="F157" i="2"/>
  <c r="F169" i="2" s="1"/>
  <c r="F256" i="2"/>
  <c r="F216" i="2"/>
  <c r="F190" i="2" l="1"/>
  <c r="F192" i="2"/>
</calcChain>
</file>

<file path=xl/sharedStrings.xml><?xml version="1.0" encoding="utf-8"?>
<sst xmlns="http://schemas.openxmlformats.org/spreadsheetml/2006/main" count="466" uniqueCount="394">
  <si>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</si>
  <si>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</si>
  <si>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</si>
  <si>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</si>
  <si>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</si>
  <si>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</si>
  <si>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</si>
  <si>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</si>
  <si>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</si>
  <si>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</si>
  <si>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</si>
  <si>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</si>
  <si>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</si>
  <si>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</si>
  <si>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</si>
  <si>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</si>
  <si>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</si>
  <si>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</si>
  <si>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</si>
  <si>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</si>
  <si>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</si>
  <si>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ОЗ РДУ</t>
  </si>
  <si>
    <t>1 ступень</t>
  </si>
  <si>
    <t>САОН Вологодская</t>
  </si>
  <si>
    <t>ОАО "Соколстром" - промыш. строй. материалы</t>
  </si>
  <si>
    <t>ОАО "ВОМЗ" - машиностроение</t>
  </si>
  <si>
    <t>ОАО "Бываловский машиностроительный завод" -машиностроение</t>
  </si>
  <si>
    <t>САОН  Череповецкая</t>
  </si>
  <si>
    <t>ОАО "Северсталь" - черная металлургия</t>
  </si>
  <si>
    <t>Итого 1 ступень САОН</t>
  </si>
  <si>
    <t>ОАО "Вологодский машиностроительный завод" - машиностроение</t>
  </si>
  <si>
    <t>с/х потребители ВЛ-110кВ Н.Погост с ПС Харовск (т)</t>
  </si>
  <si>
    <t>Итого 2 ступень САОН</t>
  </si>
  <si>
    <t>ОН  Череповец</t>
  </si>
  <si>
    <t>УОН СН на РПП-2</t>
  </si>
  <si>
    <t>в операционной зоне Филиала ОАО "СО  ЕЭС" ОДУ Центра</t>
  </si>
  <si>
    <t>СХПК комбинат "Тепличный" - сельское хозяйство</t>
  </si>
  <si>
    <t>ОАО "В.Устюгский РМЗ" - машиностроение</t>
  </si>
  <si>
    <t>6кВ ф.Город-3</t>
  </si>
  <si>
    <t>ООО "Сухонский ЦБК", ОАО "Сокольский ДОК" - деревообработка</t>
  </si>
  <si>
    <t>6кВ ф.Город-2</t>
  </si>
  <si>
    <t>по результатам  контрольного замера</t>
  </si>
  <si>
    <t>ЗАО "Солдек" - деревообработка</t>
  </si>
  <si>
    <t>ООО "Вологодская Бумажная Мануфактура"                                (Сокольский ЦБК) - деревообработка</t>
  </si>
  <si>
    <t>6кВ ф.Керамик</t>
  </si>
  <si>
    <t>ООО "Рослесмаш" , ООО "Опытный завод" - машиностроение</t>
  </si>
  <si>
    <t>ООО "Грайф-Вологда" -машиностроение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</si>
  <si>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</si>
  <si>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</si>
  <si>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</si>
  <si>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</si>
  <si>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</si>
  <si>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</si>
  <si>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</si>
  <si>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</si>
  <si>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</si>
  <si>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</si>
  <si>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</si>
  <si>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</si>
  <si>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</si>
  <si>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</si>
  <si>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</si>
  <si>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</si>
  <si>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</si>
  <si>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</si>
  <si>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</si>
  <si>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</si>
  <si>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</si>
  <si>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6 кВ Лесхоз</t>
  </si>
  <si>
    <t xml:space="preserve">ГП ВО "Областные электротеплосети" </t>
  </si>
  <si>
    <t>УОН СН ПС 110 Дымково</t>
  </si>
  <si>
    <t>10кВ ф.Каликино</t>
  </si>
  <si>
    <t>10кВ ф. АЗС</t>
  </si>
  <si>
    <t>10кВ ф.Добрынино</t>
  </si>
  <si>
    <t xml:space="preserve">10кВ ф.Мастерские                            </t>
  </si>
  <si>
    <t>35кв ф.Морозовица</t>
  </si>
  <si>
    <t>ОАО "Вологдаавтодор В-У ДРСУ" - транспорт</t>
  </si>
  <si>
    <t>Итого по ПС 110 кВ Дымково:</t>
  </si>
  <si>
    <t>ПС 110 кВ Дымково</t>
  </si>
  <si>
    <t>Северная дирекция по энергообеспечению - СП "Трансэнерго" - филиала ОАО "РЖД"</t>
  </si>
  <si>
    <t>10кВ Сухонский</t>
  </si>
  <si>
    <t>10кВ Оларево</t>
  </si>
  <si>
    <t>10кВ Новое</t>
  </si>
  <si>
    <t>10кВ Агроснаб</t>
  </si>
  <si>
    <t>10кВ Обросово</t>
  </si>
  <si>
    <t>6кВ Керамик-1</t>
  </si>
  <si>
    <t>6кВ Керамик-2</t>
  </si>
  <si>
    <t>10кВ Сотамеко+</t>
  </si>
  <si>
    <t>6кВ ТМК</t>
  </si>
  <si>
    <t>ООО "Сотамеко-Плюс" - деревообработка</t>
  </si>
  <si>
    <t xml:space="preserve">с/х потребители </t>
  </si>
  <si>
    <t>6кВ ф.РТП-25</t>
  </si>
  <si>
    <t>ПС 110 кВ Восточная</t>
  </si>
  <si>
    <t xml:space="preserve">РП-39-1 </t>
  </si>
  <si>
    <t xml:space="preserve">КХП-2 </t>
  </si>
  <si>
    <t xml:space="preserve">АТП-1 </t>
  </si>
  <si>
    <t>ЖБИ-2 Стройиндустрия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</si>
  <si>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</si>
  <si>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</si>
  <si>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</si>
  <si>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</si>
  <si>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</si>
  <si>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</si>
  <si>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</si>
  <si>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</si>
  <si>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РМЗ-2</t>
  </si>
  <si>
    <t>ЗМЗ-2</t>
  </si>
  <si>
    <t>ДОК-2</t>
  </si>
  <si>
    <t>АТП-2</t>
  </si>
  <si>
    <t>База</t>
  </si>
  <si>
    <t>Галон+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</si>
  <si>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</si>
  <si>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</si>
  <si>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</si>
  <si>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</si>
  <si>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</si>
  <si>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</si>
  <si>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</si>
  <si>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</si>
  <si>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</si>
  <si>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</si>
  <si>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</si>
  <si>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</si>
  <si>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ОАО "Строительная индустрия"- промыш. строй. материалы</t>
  </si>
  <si>
    <t>ЗАО "Вологдаметаллострой" -машиностроение</t>
  </si>
  <si>
    <t>ООО "Энерготехснаб"-машиностроение</t>
  </si>
  <si>
    <t>ОАО "Северный коммунар"-машиностроение</t>
  </si>
  <si>
    <t>ООО "МОНЭЛ", ООО "Вологодский аккумуляторный завод"-машиностроение</t>
  </si>
  <si>
    <t>ОАО "Агростройконструкция"- промыш. строй. материалы</t>
  </si>
  <si>
    <t>ООО "Монэл"-машиностроение</t>
  </si>
  <si>
    <t>ОАО "Ротор"-машиностроение</t>
  </si>
  <si>
    <t>ООО "Север Гранд Древ"- деревообработка</t>
  </si>
  <si>
    <t>ОАО "СКДМ"-машиностроение</t>
  </si>
  <si>
    <t>ЗАО "Стайлинг"- деревообработка</t>
  </si>
  <si>
    <t>ОАО "ФосАгро Череповец" - химическая промышленность</t>
  </si>
  <si>
    <t>Итого:</t>
  </si>
  <si>
    <t>РУ-6 кВ РП-1 яч.8</t>
  </si>
  <si>
    <t>ОАО "ФосАгро Череповец"</t>
  </si>
  <si>
    <t>ГПП-2 РП-2 яч.47</t>
  </si>
  <si>
    <t xml:space="preserve">ПС 220 кВ ГПП-1 "ФосАгро Череповец" 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</si>
  <si>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</si>
  <si>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</si>
  <si>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</si>
  <si>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</si>
  <si>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</si>
  <si>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</si>
  <si>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29 а,б, 36 а,б  ПС-25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</si>
  <si>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</si>
  <si>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</si>
  <si>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</si>
  <si>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</si>
  <si>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</si>
  <si>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10кВ КС-17 все двигатели</t>
  </si>
  <si>
    <t>фидера 10 кВ</t>
  </si>
  <si>
    <t>ВЛ 110кВ Печаткино-1</t>
  </si>
  <si>
    <t>ВЛ 110кВ Печаткино-2</t>
  </si>
  <si>
    <t>ВЛ 110кВ Сухонский ЦБЗ-1</t>
  </si>
  <si>
    <t>ВЛ 110кВ Сухонский ЦБЗ-2</t>
  </si>
  <si>
    <t>ВЛ 35кВ Усть-Кубенское</t>
  </si>
  <si>
    <t>ВЛ 35кВ Корнилово</t>
  </si>
  <si>
    <t>ВЛ 35кВ ЛДК</t>
  </si>
  <si>
    <t>ВЛ 35кВ Можайское</t>
  </si>
  <si>
    <t>ВЛ 35кВ Надеево</t>
  </si>
  <si>
    <t>ВЛ 35кВ Молочное</t>
  </si>
  <si>
    <t>ПС 110 кВ Центральная</t>
  </si>
  <si>
    <t>РУ-10 кВ ПС-75</t>
  </si>
  <si>
    <t>ПС 220 кВ ГПП-11 "Северсталь"</t>
  </si>
  <si>
    <t>ТЭЦ-ПВС "Северсталь"</t>
  </si>
  <si>
    <t>РУ-10 кВ яч.23  ПС 6</t>
  </si>
  <si>
    <t>РУ-10 кВ яч.111 ПС-30Г</t>
  </si>
  <si>
    <t>РУ-10 кВ яч.154  ПС-30Г</t>
  </si>
  <si>
    <t>ПС 220 кВ ГПП-7  "Северсталь"</t>
  </si>
  <si>
    <t>10 кВ РП-11 яч. 12, 135</t>
  </si>
  <si>
    <t>ПС 220 кВ ГПП-1 "Северсталь"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</si>
  <si>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</si>
  <si>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</si>
  <si>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</si>
  <si>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</si>
  <si>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</si>
  <si>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</si>
  <si>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10 кВ яч.22Б, 34А ПС-30Г</t>
  </si>
  <si>
    <t>Итого по ПС 220 кВ Ростилово:</t>
  </si>
  <si>
    <t>ООО "Газпром трансгаз Ухта" Грязовецкая ЛПУМГ КС-17  - трубопроводный газовый транспорт</t>
  </si>
  <si>
    <t>ВЛ 110 кВ Очистные-1</t>
  </si>
  <si>
    <t>ВЛ 35кВ Сокольский ЦБК-1</t>
  </si>
  <si>
    <t>ВЛ 35кВ Сокольский ЦБК-2</t>
  </si>
  <si>
    <t>6кВ ф.Тепличный к-т-1</t>
  </si>
  <si>
    <t>6кВ ф.Тепличный к-т-2</t>
  </si>
  <si>
    <t xml:space="preserve">РУ-10 кВ яч.123                                                                   </t>
  </si>
  <si>
    <t xml:space="preserve">РУ-6 кВ РП-1 яч.11  </t>
  </si>
  <si>
    <t>СКДМ-2</t>
  </si>
  <si>
    <t xml:space="preserve">Ввода - 1, 2, 3, 4, 5, 8, печь-ковш №1, 2, печь-Фукс №1, 2 ЭСПЦ  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</si>
  <si>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</si>
  <si>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</si>
  <si>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</si>
  <si>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</si>
  <si>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</si>
  <si>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</si>
  <si>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ОАО "ВРЗ" - машиностроение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</si>
  <si>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</si>
  <si>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</si>
  <si>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</si>
  <si>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</si>
  <si>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</si>
  <si>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</si>
  <si>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</si>
  <si>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</si>
  <si>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 xml:space="preserve">УОН СН </t>
  </si>
  <si>
    <t>ПС 220 Сокол,                       ПС 220 Вологда-Южная,                         ПС 220 кВ Ростилово,                       ПС 110 кВ Западная,                         ПС 110 кВ В.Устюг,                         ПС 110 кВ Дымково</t>
  </si>
  <si>
    <t>ВЛ 110кВ ОМЗ-2</t>
  </si>
  <si>
    <t>ВЛ 110кВ ОМЗ-1</t>
  </si>
  <si>
    <t>ВЛ 110кВ ВПЗ-1</t>
  </si>
  <si>
    <t>ВЛ 110кВ ВПЗ-2</t>
  </si>
  <si>
    <t>6кВ ф.Город-15</t>
  </si>
  <si>
    <t>6кВ ф.Город-20</t>
  </si>
  <si>
    <t>6кВ ф.тубдиспансер</t>
  </si>
  <si>
    <t>10кВ ф.Город-1</t>
  </si>
  <si>
    <t>10кВ ф.Город-3</t>
  </si>
  <si>
    <t>10кВ ф.Город-5</t>
  </si>
  <si>
    <t>10кВ ф.Город-7</t>
  </si>
  <si>
    <t>10кВ ф.Город-14</t>
  </si>
  <si>
    <t>10кВ ф.РП-27</t>
  </si>
  <si>
    <t>10кВ ф. Родионцево</t>
  </si>
  <si>
    <t>6кВ ф.БМЗ-1</t>
  </si>
  <si>
    <t>6кВ ф.БМЗ-2</t>
  </si>
  <si>
    <t xml:space="preserve">Объёмы воздействия ПА </t>
  </si>
  <si>
    <t>ВЛ 110 кВ Очистные-2</t>
  </si>
  <si>
    <t>10кВ База-2</t>
  </si>
  <si>
    <t>10кВ АБЗ</t>
  </si>
  <si>
    <t>10кВ СПК-2</t>
  </si>
  <si>
    <t>6кВ МКК-1</t>
  </si>
  <si>
    <t>6кВ МКК-2</t>
  </si>
  <si>
    <t>6кВ ЛПХ</t>
  </si>
  <si>
    <t>10кВ СПК-1</t>
  </si>
  <si>
    <t>ГСК</t>
  </si>
  <si>
    <t>яч.40 резерв</t>
  </si>
  <si>
    <t xml:space="preserve">ВЛ 110кВ Н.Погост </t>
  </si>
  <si>
    <t>10кВ ф.Тролейбусная-1</t>
  </si>
  <si>
    <t>10кВ ф.Тролейбусная-2</t>
  </si>
  <si>
    <t>10кВ НПС-1</t>
  </si>
  <si>
    <t>10кВ НПС-2</t>
  </si>
  <si>
    <t>10кВ Желтиково</t>
  </si>
  <si>
    <t>10кВ Свистуново</t>
  </si>
  <si>
    <t>10кВ Юношеское</t>
  </si>
  <si>
    <t>10кВ Ленинград-2</t>
  </si>
  <si>
    <t>10кВ КОС</t>
  </si>
  <si>
    <t>10кВ Заемье</t>
  </si>
  <si>
    <t>6кВ ВМЗ-1</t>
  </si>
  <si>
    <t>6кВ Станкозавод-1</t>
  </si>
  <si>
    <t>6кВ Станкозавод-2</t>
  </si>
  <si>
    <t>6кВ Станкозавод-3</t>
  </si>
  <si>
    <t>6кВ Станкозавод-4</t>
  </si>
  <si>
    <t>6кВ ВРЗ-1</t>
  </si>
  <si>
    <t>6кВ ВРЗ-2</t>
  </si>
  <si>
    <t>6кВ ВРЗ-3</t>
  </si>
  <si>
    <t>6кВ Грайф-1</t>
  </si>
  <si>
    <t>6кВ Грайф-2</t>
  </si>
  <si>
    <t>6кВ П/я-2 яч. 20</t>
  </si>
  <si>
    <t>6кВ П/я-1 яч. 21</t>
  </si>
  <si>
    <t>6кВ Метапласт-1</t>
  </si>
  <si>
    <t>6кВ РМЗ-1</t>
  </si>
  <si>
    <t>6кВ РМЗ-2</t>
  </si>
  <si>
    <t>6кВ Железная дорога-1</t>
  </si>
  <si>
    <t>6кВ РП-35</t>
  </si>
  <si>
    <t>6кВ РП-37</t>
  </si>
  <si>
    <t>6кВ Очистные-1</t>
  </si>
  <si>
    <t>6кВ Очистные-2</t>
  </si>
  <si>
    <t>6кВ Ягода</t>
  </si>
  <si>
    <t>6кВ ВМЗ-2</t>
  </si>
  <si>
    <t>6кВ Спецпроект</t>
  </si>
  <si>
    <t>6кВ ф.Город-1</t>
  </si>
  <si>
    <t>6кВ РП-13-1</t>
  </si>
  <si>
    <t xml:space="preserve">6кВ РП-13-2 </t>
  </si>
  <si>
    <t>6кВ РП-4-1</t>
  </si>
  <si>
    <t xml:space="preserve">6кВ РП-4-2  </t>
  </si>
  <si>
    <t>6кВ Дормаш-1</t>
  </si>
  <si>
    <t xml:space="preserve">6кВ Дормаш-2 </t>
  </si>
  <si>
    <t>6кВ Тяговая-8-2</t>
  </si>
  <si>
    <t>6кВ Тяговая-2-1</t>
  </si>
  <si>
    <t>10кВ РП-10 Золотой ключик-1</t>
  </si>
  <si>
    <t>10кВ РП-10 Золотой ключик-2</t>
  </si>
  <si>
    <t>10кВ Белладжио-1</t>
  </si>
  <si>
    <t>10кВ Белладжио-2</t>
  </si>
  <si>
    <t>10кВ РТП-21 ввод-1</t>
  </si>
  <si>
    <t>10кВ РТП-21 ввод-2</t>
  </si>
  <si>
    <t xml:space="preserve"> яч. 318, 402, 425, 406, 315, </t>
  </si>
  <si>
    <t>416, 306, 301, 414, 419, 335</t>
  </si>
  <si>
    <t>Итого  ПА по ОЗ Вологодского РДУ</t>
  </si>
  <si>
    <t>35кВ СРЗ-1</t>
  </si>
  <si>
    <t>35кВ СРЗ-2</t>
  </si>
  <si>
    <t>35кВ Золотавцево</t>
  </si>
  <si>
    <t>6кВ ф.Город-4</t>
  </si>
  <si>
    <t xml:space="preserve"> 6кВ Будрино</t>
  </si>
  <si>
    <t>6кВ Бобровниково</t>
  </si>
  <si>
    <t xml:space="preserve">6кВ ф.Промзона-1 </t>
  </si>
  <si>
    <t>6кВ ф.Промзона-2</t>
  </si>
  <si>
    <t>6кВ Калашово</t>
  </si>
  <si>
    <t>6кВ ж/д станция</t>
  </si>
  <si>
    <t>6кВ Гор.водопровод</t>
  </si>
  <si>
    <t>6кВ Птицефабрика</t>
  </si>
  <si>
    <t>6кВ Глядково</t>
  </si>
  <si>
    <t>35кв ф.Новатор-1</t>
  </si>
  <si>
    <t>35кв ф.Новатор-2</t>
  </si>
  <si>
    <t>ОН ПС 110 кВ НПС</t>
  </si>
  <si>
    <t>ПС 110 кВ НПС</t>
  </si>
  <si>
    <t>УОН ПС 110 кВ НПС</t>
  </si>
  <si>
    <t>ДРСУ</t>
  </si>
  <si>
    <t>НГКМ</t>
  </si>
  <si>
    <t>ВЛ-35 кВ Нюксеница-1</t>
  </si>
  <si>
    <t>ВЛ-35 кВ Нюксеница-2</t>
  </si>
  <si>
    <t>10кВ Газопровод-2</t>
  </si>
  <si>
    <t>10кВ Газопровод-3</t>
  </si>
  <si>
    <t>10кВ Газопровод-4</t>
  </si>
  <si>
    <t>6кВ Нефть-1</t>
  </si>
  <si>
    <t>6кВ Нефть-2</t>
  </si>
  <si>
    <t>Итого по ПС 110 кВ НПС:</t>
  </si>
  <si>
    <t>ОН ПС 110 кВ Бабаево</t>
  </si>
  <si>
    <t>ПС 110 кВ Бабаево</t>
  </si>
  <si>
    <t>УОН ПС 110 кВ Бабаево</t>
  </si>
  <si>
    <t>35кВ Тешемля</t>
  </si>
  <si>
    <t>35кВ Тимохино</t>
  </si>
  <si>
    <t>10кВ Телецентр</t>
  </si>
  <si>
    <t>10кВ Горсеть-1</t>
  </si>
  <si>
    <t>10кВ Горсеть-2</t>
  </si>
  <si>
    <t>10кВ Горсеть-3</t>
  </si>
  <si>
    <t>10кВ Горсеть-4</t>
  </si>
  <si>
    <t>10кВ Горсеть-5</t>
  </si>
  <si>
    <t>10кВ Горсеть-6</t>
  </si>
  <si>
    <t>10кВ Тимошкино</t>
  </si>
  <si>
    <t>10кВ Дудино</t>
  </si>
  <si>
    <t>10кВ Володино</t>
  </si>
  <si>
    <t>10кВ СЕП-1</t>
  </si>
  <si>
    <t>10кВ СЕП-2</t>
  </si>
  <si>
    <t>Итого по ПС 110 кВ Бабаево:</t>
  </si>
  <si>
    <t>ОН ПС 110 кВ Петринево</t>
  </si>
  <si>
    <t>ПС 110 кВ Петринево</t>
  </si>
  <si>
    <t>УОН ПС 110 кВ Петринево</t>
  </si>
  <si>
    <t>35кВ Коврижинская</t>
  </si>
  <si>
    <t>35кВ Поповская</t>
  </si>
  <si>
    <t>10кВ Дермянинское</t>
  </si>
  <si>
    <t>10кВ Надпорожье</t>
  </si>
  <si>
    <t>10кВ Романово</t>
  </si>
  <si>
    <t>10кВ Ерга</t>
  </si>
  <si>
    <t>10кВ Углы</t>
  </si>
  <si>
    <t>10кВ Ивановское</t>
  </si>
  <si>
    <t>Итого по ПС 110 кВ Петринево:</t>
  </si>
  <si>
    <t>Филиал ПАО "ФСК ЕЭС" Вологодское ПМЭС</t>
  </si>
  <si>
    <t>Филиал ПАО "МРСК Северо-Запада" "Вологдаэнерго"</t>
  </si>
  <si>
    <t>ПАО "Северсталь"</t>
  </si>
  <si>
    <t>с/х потребители, население</t>
  </si>
  <si>
    <t>ОАО  "Вологдаэлектротранс"</t>
  </si>
  <si>
    <t>ООО "Вологодский комбинат хлебопродуктов"- пищевая промыш-ть</t>
  </si>
  <si>
    <t xml:space="preserve">ГСК "Дальний" </t>
  </si>
  <si>
    <t>Предприниматель Апанасюк Андрей Геннадьевич</t>
  </si>
  <si>
    <t>ОАО "Транснефть-Север" - трубопроводный нефтяной транспорт</t>
  </si>
  <si>
    <t>ВЛ-35кВ Северная</t>
  </si>
  <si>
    <t>ВЛ-35кВ Маега</t>
  </si>
  <si>
    <t>ЗАО "Северное машиностроительное предприятие" - машиностроение</t>
  </si>
  <si>
    <t>ООО "Вологодский станкозавод" - машиностроение</t>
  </si>
  <si>
    <t>с/х потребители</t>
  </si>
  <si>
    <t>ООО "Электротеплосеть"</t>
  </si>
  <si>
    <t>СП " Трансэнерго" - филиал ОАО "РЖД"</t>
  </si>
  <si>
    <t>ИП Врабие Константин Сименович - деревообработка, население</t>
  </si>
  <si>
    <t>ЗАО "Новаторский ЛПК" - деревообработка, население, ОАО "Вологдаавтодор В-У ДРСУ" - транспорт</t>
  </si>
  <si>
    <t>население,</t>
  </si>
  <si>
    <t>Филиал ОАО "РЖД" трасэнерго Октябрьская дирекция</t>
  </si>
  <si>
    <t>АО "Бабаевская ЭТС"</t>
  </si>
  <si>
    <t>ГП ВО "Череповецкая электротеплосеть"</t>
  </si>
  <si>
    <t>Итого по I очереди:</t>
  </si>
  <si>
    <t xml:space="preserve">Объёмы воздействия ПА, АОСН </t>
  </si>
  <si>
    <t>Итого по II очереди (дополн. нагрузка к I очереди):</t>
  </si>
  <si>
    <t>Итого по I, II очередям:</t>
  </si>
  <si>
    <t>САОН, УОН СН Вологда-Южная</t>
  </si>
  <si>
    <t>за 16.12.2015</t>
  </si>
  <si>
    <t>Сокольское ДРСУ ОАО "Вологодавтодор" -  транспорт</t>
  </si>
  <si>
    <t>ООО "Сухонский МК" - пищевая промышленость</t>
  </si>
  <si>
    <t>ООО "ИММИД" - промышленность</t>
  </si>
  <si>
    <t>ОАО  "Вологдаэлектротранс" - транспорт</t>
  </si>
  <si>
    <t>ООО "РСУ №1" - строительство</t>
  </si>
  <si>
    <t>ООО "Вологодская ягода" - пищевая промышленность</t>
  </si>
  <si>
    <t>ОАО "Вологдаэлектротранс" - транспорт</t>
  </si>
  <si>
    <t>ООО "Супермаркет Золотой Ключик" - торговля</t>
  </si>
  <si>
    <t>ООО "Белладжио" - прочие отрасли</t>
  </si>
  <si>
    <t>ООО СХП "Устюгмолоко" - сельское хозяйство</t>
  </si>
  <si>
    <t>САУ Лесного хозяйства ВО "Вологдалесхоз" - лесное хозяйство</t>
  </si>
  <si>
    <t>ЗАО" Птицефабрика "Великоустюгская" - сельское хлзяйство</t>
  </si>
  <si>
    <t>НАО "СВЕЗА Новатор" - деревообрабатывающая промышленность</t>
  </si>
  <si>
    <t>Северный филиал ООО "Газпром энерго" - трубопроводный газовый</t>
  </si>
  <si>
    <t>ОАО "Вологодавтодор" - строительство</t>
  </si>
  <si>
    <t>ООО "Нефтегазкомплектмонтаж" - газовая промышленность</t>
  </si>
  <si>
    <t>Филиал РТРС "Вологодский ОРТПЦ" - связь</t>
  </si>
  <si>
    <t>ООО "ЭСВКОМ" - строительство</t>
  </si>
  <si>
    <t>ОАО "Межрегионэнергосбыт" трубопроводный газовый транспорт</t>
  </si>
  <si>
    <t>Северсталь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</si>
</sst>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37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164" fontId="5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4" fillId="0" borderId="1" xfId="0" applyFont="1" applyFill="1" applyBorder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vertical="top" wrapText="1"/>
    </xf>
    <xf numFmtId="0" fontId="6" fillId="0" borderId="2" xfId="0" applyFont="1" applyFill="1" applyBorder="1"/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5" fillId="0" borderId="0" xfId="0" applyFont="1" applyFill="1" applyBorder="1"/>
    <xf numFmtId="0" fontId="9" fillId="0" borderId="0" xfId="0" applyFont="1" applyFill="1" applyBorder="1"/>
    <xf numFmtId="0" fontId="6" fillId="0" borderId="7" xfId="0" applyFont="1" applyFill="1" applyBorder="1"/>
    <xf numFmtId="0" fontId="4" fillId="0" borderId="2" xfId="0" applyFont="1" applyFill="1" applyBorder="1"/>
    <xf numFmtId="0" fontId="1" fillId="0" borderId="2" xfId="0" applyFont="1" applyFill="1" applyBorder="1"/>
    <xf numFmtId="0" fontId="4" fillId="0" borderId="8" xfId="0" applyFont="1" applyFill="1" applyBorder="1" applyAlignment="1">
      <alignment vertical="top" wrapText="1"/>
    </xf>
    <xf numFmtId="0" fontId="4" fillId="0" borderId="2" xfId="0" quotePrefix="1" applyFont="1" applyFill="1" applyBorder="1" applyAlignment="1">
      <alignment horizontal="left" vertical="top" wrapText="1"/>
    </xf>
    <xf numFmtId="0" fontId="4" fillId="0" borderId="2" xfId="0" quotePrefix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9" xfId="0" applyFont="1" applyFill="1" applyBorder="1"/>
    <xf numFmtId="0" fontId="4" fillId="0" borderId="8" xfId="0" applyFont="1" applyFill="1" applyBorder="1"/>
    <xf numFmtId="0" fontId="4" fillId="0" borderId="1" xfId="0" applyFont="1" applyFill="1" applyBorder="1" applyAlignment="1">
      <alignment vertical="top"/>
    </xf>
    <xf numFmtId="0" fontId="4" fillId="0" borderId="2" xfId="0" quotePrefix="1" applyFont="1" applyFill="1" applyBorder="1" applyAlignment="1">
      <alignment vertical="top" wrapText="1"/>
    </xf>
    <xf numFmtId="1" fontId="6" fillId="0" borderId="2" xfId="0" applyNumberFormat="1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8" xfId="0" quotePrefix="1" applyFont="1" applyFill="1" applyBorder="1" applyAlignment="1">
      <alignment horizontal="left" vertical="top" wrapText="1"/>
    </xf>
    <xf numFmtId="0" fontId="5" fillId="0" borderId="1" xfId="0" applyFont="1" applyFill="1" applyBorder="1"/>
    <xf numFmtId="0" fontId="6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/>
    <xf numFmtId="0" fontId="5" fillId="0" borderId="7" xfId="0" applyFont="1" applyFill="1" applyBorder="1"/>
    <xf numFmtId="0" fontId="5" fillId="0" borderId="7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4" fillId="0" borderId="7" xfId="0" applyFont="1" applyFill="1" applyBorder="1"/>
    <xf numFmtId="0" fontId="4" fillId="0" borderId="4" xfId="0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/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Alignment="1"/>
    <xf numFmtId="0" fontId="6" fillId="0" borderId="12" xfId="0" applyFont="1" applyFill="1" applyBorder="1" applyAlignment="1">
      <alignment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/>
    <xf numFmtId="0" fontId="4" fillId="3" borderId="1" xfId="0" applyFont="1" applyFill="1" applyBorder="1"/>
    <xf numFmtId="0" fontId="4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0" fontId="4" fillId="3" borderId="0" xfId="0" applyFont="1" applyFill="1"/>
    <xf numFmtId="0" fontId="5" fillId="3" borderId="1" xfId="0" applyFont="1" applyFill="1" applyBorder="1"/>
    <xf numFmtId="0" fontId="5" fillId="3" borderId="2" xfId="0" applyFont="1" applyFill="1" applyBorder="1"/>
    <xf numFmtId="164" fontId="5" fillId="3" borderId="8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12" fillId="0" borderId="0" xfId="0" quotePrefix="1" applyFont="1" applyFill="1" applyBorder="1" applyAlignment="1">
      <alignment horizontal="left" vertical="center"/>
    </xf>
    <xf numFmtId="0" fontId="4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1" fillId="3" borderId="0" xfId="0" applyFont="1" applyFill="1" applyBorder="1"/>
    <xf numFmtId="0" fontId="5" fillId="3" borderId="0" xfId="0" applyFont="1" applyFill="1" applyBorder="1"/>
    <xf numFmtId="0" fontId="6" fillId="0" borderId="2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9" fillId="0" borderId="8" xfId="0" applyFont="1" applyFill="1" applyBorder="1"/>
    <xf numFmtId="0" fontId="4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/>
    <xf numFmtId="0" fontId="5" fillId="0" borderId="2" xfId="0" applyFont="1" applyFill="1" applyBorder="1" applyAlignment="1"/>
    <xf numFmtId="0" fontId="6" fillId="0" borderId="0" xfId="0" applyFont="1" applyFill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0" xfId="0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/>
    <xf numFmtId="0" fontId="4" fillId="0" borderId="9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top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2" fontId="4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2" fontId="4" fillId="0" borderId="8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/>
    </xf>
    <xf numFmtId="0" fontId="5" fillId="2" borderId="1" xfId="0" applyFont="1" applyFill="1" applyBorder="1"/>
    <xf numFmtId="0" fontId="4" fillId="2" borderId="9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/>
    <xf numFmtId="0" fontId="5" fillId="2" borderId="2" xfId="0" applyFont="1" applyFill="1" applyBorder="1" applyAlignment="1"/>
    <xf numFmtId="164" fontId="11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5" fillId="2" borderId="12" xfId="0" applyFont="1" applyFill="1" applyBorder="1" applyAlignment="1">
      <alignment horizontal="left"/>
    </xf>
    <xf numFmtId="0" fontId="5" fillId="2" borderId="13" xfId="0" applyFont="1" applyFill="1" applyBorder="1" applyAlignment="1"/>
    <xf numFmtId="0" fontId="4" fillId="2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top" wrapText="1"/>
    </xf>
    <xf numFmtId="2" fontId="13" fillId="0" borderId="0" xfId="0" applyNumberFormat="1" applyFont="1" applyFill="1" applyAlignment="1">
      <alignment horizontal="center"/>
    </xf>
    <xf numFmtId="2" fontId="6" fillId="0" borderId="2" xfId="0" applyNumberFormat="1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vertical="center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4" fillId="2" borderId="7" xfId="0" quotePrefix="1" applyFont="1" applyFill="1" applyBorder="1" applyAlignment="1">
      <alignment horizontal="left" vertical="center" wrapText="1"/>
    </xf>
    <xf numFmtId="0" fontId="4" fillId="2" borderId="8" xfId="0" quotePrefix="1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8" fillId="0" borderId="7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4" fillId="0" borderId="7" xfId="0" quotePrefix="1" applyFont="1" applyFill="1" applyBorder="1" applyAlignment="1">
      <alignment horizontal="left" vertical="center" wrapText="1"/>
    </xf>
    <xf numFmtId="0" fontId="4" fillId="0" borderId="8" xfId="0" quotePrefix="1" applyFont="1" applyFill="1" applyBorder="1" applyAlignment="1">
      <alignment horizontal="left" vertical="center" wrapText="1"/>
    </xf>
    <xf numFmtId="2" fontId="11" fillId="0" borderId="0" xfId="0" applyNumberFormat="1" applyFont="1" applyFill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/>
    <xf numFmtId="0" fontId="6" fillId="0" borderId="5" xfId="0" applyFont="1" applyFill="1" applyBorder="1" applyAlignment="1">
      <alignment wrapText="1"/>
    </xf>
    <xf numFmtId="164" fontId="10" fillId="0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top"/>
    </xf>
    <xf numFmtId="2" fontId="10" fillId="0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top"/>
    </xf>
    <xf numFmtId="164" fontId="5" fillId="0" borderId="0" xfId="0" applyNumberFormat="1" applyFont="1" applyFill="1" applyAlignment="1">
      <alignment horizontal="center"/>
    </xf>
    <xf numFmtId="164" fontId="4" fillId="0" borderId="7" xfId="0" applyNumberFormat="1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9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5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7"/>
  <sheetViews>
    <sheetView tabSelected="1" view="pageBreakPreview" zoomScaleNormal="100" zoomScaleSheetLayoutView="100" workbookViewId="0">
      <selection activeCell="J346" sqref="J346"/>
    </sheetView>
  </sheetViews>
  <sheetFormatPr defaultRowHeight="12" customHeight="1" x14ac:dyDescent="0.2"/>
  <cols>
    <col min="1" max="1" width="9.42578125" style="113" customWidth="1"/>
    <col min="2" max="2" width="7.85546875" style="113" customWidth="1"/>
    <col min="3" max="3" width="14.28515625" style="5" customWidth="1"/>
    <col min="4" max="4" width="15.28515625" style="113" customWidth="1"/>
    <col min="5" max="5" width="23.42578125" style="6" customWidth="1"/>
    <col min="6" max="6" width="28" style="113" customWidth="1"/>
    <col min="7" max="8" width="9.28515625" style="5" customWidth="1"/>
    <col min="9" max="9" width="8.5703125" style="5" customWidth="1"/>
    <col min="10" max="10" width="15.85546875" style="113" customWidth="1"/>
    <col min="11" max="11" width="7.5703125" style="90" hidden="1" customWidth="1"/>
    <col min="12" max="12" width="0" style="124" hidden="1" customWidth="1"/>
    <col min="13" max="15" width="0" style="113" hidden="1" customWidth="1"/>
    <col min="16" max="16384" width="9.140625" style="113"/>
  </cols>
  <sheetData>
    <row r="1" spans="1:13" ht="12" customHeight="1" x14ac:dyDescent="0.3">
      <c r="C1" s="68"/>
      <c r="D1" s="68"/>
      <c r="E1" s="60" t="s">
        <v>19</v>
      </c>
      <c r="F1" s="68"/>
      <c r="G1" s="60"/>
      <c r="H1" s="60"/>
      <c r="I1" s="60"/>
      <c r="J1" s="68"/>
    </row>
    <row r="2" spans="1:13" s="2" customFormat="1" ht="12" customHeight="1" x14ac:dyDescent="0.3">
      <c r="C2" s="68"/>
      <c r="D2" s="68"/>
      <c r="E2" s="60" t="s">
        <v>20</v>
      </c>
      <c r="F2" s="68"/>
      <c r="G2" s="60"/>
      <c r="H2" s="60"/>
      <c r="I2" s="60"/>
      <c r="J2" s="68"/>
      <c r="K2" s="90"/>
      <c r="L2" s="124"/>
    </row>
    <row r="3" spans="1:13" s="2" customFormat="1" ht="12" customHeight="1" x14ac:dyDescent="0.3">
      <c r="C3" s="68"/>
      <c r="D3" s="68"/>
      <c r="E3" s="60" t="s">
        <v>35</v>
      </c>
      <c r="F3" s="68"/>
      <c r="G3" s="60"/>
      <c r="H3" s="60"/>
      <c r="I3" s="60"/>
      <c r="J3" s="68"/>
      <c r="K3" s="90"/>
      <c r="L3" s="124"/>
    </row>
    <row r="4" spans="1:13" s="2" customFormat="1" ht="12" customHeight="1" x14ac:dyDescent="0.3">
      <c r="C4" s="68"/>
      <c r="D4" s="68"/>
      <c r="E4" s="60" t="s">
        <v>41</v>
      </c>
      <c r="F4" s="68"/>
      <c r="G4" s="60"/>
      <c r="H4" s="60"/>
      <c r="I4" s="60"/>
      <c r="J4" s="68"/>
      <c r="K4" s="90"/>
      <c r="L4" s="124"/>
    </row>
    <row r="5" spans="1:13" s="2" customFormat="1" ht="12" customHeight="1" x14ac:dyDescent="0.25">
      <c r="C5" s="7"/>
      <c r="E5" s="8"/>
      <c r="G5" s="7"/>
      <c r="H5" s="7"/>
      <c r="I5" s="7"/>
      <c r="K5" s="90"/>
      <c r="L5" s="124"/>
    </row>
    <row r="6" spans="1:13" s="2" customFormat="1" ht="12" customHeight="1" x14ac:dyDescent="0.25">
      <c r="A6" s="30" t="s">
        <v>21</v>
      </c>
      <c r="B6" s="30" t="s">
        <v>2</v>
      </c>
      <c r="C6" s="30"/>
      <c r="D6" s="56" t="s">
        <v>14</v>
      </c>
      <c r="E6" s="33"/>
      <c r="F6" s="30" t="s">
        <v>7</v>
      </c>
      <c r="G6" s="56"/>
      <c r="H6" s="61" t="s">
        <v>225</v>
      </c>
      <c r="I6" s="56"/>
      <c r="J6" s="30" t="s">
        <v>9</v>
      </c>
      <c r="K6" s="90"/>
      <c r="L6" s="124"/>
    </row>
    <row r="7" spans="1:13" s="2" customFormat="1" ht="12" customHeight="1" x14ac:dyDescent="0.25">
      <c r="A7" s="36"/>
      <c r="B7" s="31" t="s">
        <v>3</v>
      </c>
      <c r="C7" s="31"/>
      <c r="D7" s="155" t="s">
        <v>15</v>
      </c>
      <c r="E7" s="34"/>
      <c r="F7" s="31" t="s">
        <v>13</v>
      </c>
      <c r="G7" s="155"/>
      <c r="H7" s="62" t="s">
        <v>8</v>
      </c>
      <c r="I7" s="155"/>
      <c r="J7" s="31" t="s">
        <v>10</v>
      </c>
      <c r="K7" s="90"/>
      <c r="L7" s="124"/>
    </row>
    <row r="8" spans="1:13" s="2" customFormat="1" ht="12" customHeight="1" x14ac:dyDescent="0.25">
      <c r="A8" s="36"/>
      <c r="B8" s="31" t="s">
        <v>4</v>
      </c>
      <c r="C8" s="31" t="s">
        <v>51</v>
      </c>
      <c r="D8" s="155" t="s">
        <v>16</v>
      </c>
      <c r="E8" s="34" t="s">
        <v>52</v>
      </c>
      <c r="F8" s="36"/>
      <c r="G8" s="155"/>
      <c r="H8" s="62" t="s">
        <v>1</v>
      </c>
      <c r="I8" s="155"/>
      <c r="J8" s="31" t="s">
        <v>11</v>
      </c>
      <c r="K8" s="90"/>
      <c r="L8" s="124"/>
    </row>
    <row r="9" spans="1:13" s="2" customFormat="1" ht="12" customHeight="1" x14ac:dyDescent="0.25">
      <c r="A9" s="36"/>
      <c r="B9" s="31" t="s">
        <v>5</v>
      </c>
      <c r="C9" s="31"/>
      <c r="D9" s="155" t="s">
        <v>17</v>
      </c>
      <c r="E9" s="34"/>
      <c r="F9" s="36"/>
      <c r="G9" s="156"/>
      <c r="H9" s="63" t="s">
        <v>373</v>
      </c>
      <c r="I9" s="156"/>
      <c r="J9" s="31" t="s">
        <v>12</v>
      </c>
      <c r="K9" s="90"/>
      <c r="L9" s="124"/>
    </row>
    <row r="10" spans="1:13" s="2" customFormat="1" ht="12" customHeight="1" x14ac:dyDescent="0.25">
      <c r="A10" s="37"/>
      <c r="B10" s="32"/>
      <c r="C10" s="32"/>
      <c r="D10" s="155" t="s">
        <v>6</v>
      </c>
      <c r="E10" s="35"/>
      <c r="F10" s="37"/>
      <c r="G10" s="153">
        <v>4</v>
      </c>
      <c r="H10" s="153">
        <v>9</v>
      </c>
      <c r="I10" s="153">
        <v>18</v>
      </c>
      <c r="J10" s="32" t="s">
        <v>18</v>
      </c>
      <c r="K10" s="90"/>
      <c r="L10" s="124"/>
    </row>
    <row r="11" spans="1:13" s="2" customFormat="1" ht="12" customHeight="1" x14ac:dyDescent="0.25">
      <c r="A11" s="22"/>
      <c r="B11" s="28"/>
      <c r="C11" s="28"/>
      <c r="D11" s="153"/>
      <c r="E11" s="29"/>
      <c r="F11" s="28"/>
      <c r="G11" s="28"/>
      <c r="H11" s="28"/>
      <c r="I11" s="28"/>
      <c r="J11" s="28"/>
      <c r="K11" s="90"/>
      <c r="L11" s="124"/>
    </row>
    <row r="12" spans="1:13" ht="12" customHeight="1" x14ac:dyDescent="0.2">
      <c r="A12" s="235" t="s">
        <v>0</v>
      </c>
      <c r="B12" s="183" t="s">
        <v>22</v>
      </c>
      <c r="C12" s="191" t="s">
        <v>53</v>
      </c>
      <c r="D12" s="183" t="s">
        <v>23</v>
      </c>
      <c r="E12" s="13" t="s">
        <v>154</v>
      </c>
      <c r="F12" s="211" t="s">
        <v>79</v>
      </c>
      <c r="G12" s="59">
        <v>0.1</v>
      </c>
      <c r="H12" s="59">
        <v>0.1</v>
      </c>
      <c r="I12" s="59">
        <v>0.1</v>
      </c>
      <c r="J12" s="183" t="s">
        <v>346</v>
      </c>
    </row>
    <row r="13" spans="1:13" ht="12" customHeight="1" x14ac:dyDescent="0.2">
      <c r="A13" s="236"/>
      <c r="B13" s="184"/>
      <c r="C13" s="192"/>
      <c r="D13" s="184"/>
      <c r="E13" s="13" t="s">
        <v>155</v>
      </c>
      <c r="F13" s="212"/>
      <c r="G13" s="151">
        <v>6.4</v>
      </c>
      <c r="H13" s="151">
        <v>7.6</v>
      </c>
      <c r="I13" s="151">
        <v>5.9</v>
      </c>
      <c r="J13" s="184"/>
      <c r="K13" s="148">
        <f>SUM(G12:G13)</f>
        <v>6.5</v>
      </c>
      <c r="L13" s="148">
        <f t="shared" ref="L13:M13" si="0">SUM(H12:H13)</f>
        <v>7.7</v>
      </c>
      <c r="M13" s="148">
        <f t="shared" si="0"/>
        <v>6</v>
      </c>
    </row>
    <row r="14" spans="1:13" ht="12" customHeight="1" x14ac:dyDescent="0.2">
      <c r="A14" s="236"/>
      <c r="B14" s="184"/>
      <c r="C14" s="192"/>
      <c r="D14" s="184"/>
      <c r="E14" s="13" t="s">
        <v>183</v>
      </c>
      <c r="F14" s="175" t="s">
        <v>48</v>
      </c>
      <c r="G14" s="151">
        <v>3.5</v>
      </c>
      <c r="H14" s="151">
        <v>4.2</v>
      </c>
      <c r="I14" s="151">
        <v>3.3</v>
      </c>
      <c r="J14" s="184"/>
    </row>
    <row r="15" spans="1:13" ht="12" customHeight="1" x14ac:dyDescent="0.2">
      <c r="A15" s="210"/>
      <c r="B15" s="184"/>
      <c r="C15" s="192"/>
      <c r="D15" s="184"/>
      <c r="E15" s="13" t="s">
        <v>226</v>
      </c>
      <c r="F15" s="176"/>
      <c r="G15" s="151">
        <v>0</v>
      </c>
      <c r="H15" s="151">
        <v>0</v>
      </c>
      <c r="I15" s="151">
        <v>0</v>
      </c>
      <c r="J15" s="184"/>
    </row>
    <row r="16" spans="1:13" ht="28.5" customHeight="1" x14ac:dyDescent="0.2">
      <c r="A16" s="210"/>
      <c r="B16" s="184"/>
      <c r="C16" s="192"/>
      <c r="D16" s="184"/>
      <c r="E16" s="13" t="s">
        <v>156</v>
      </c>
      <c r="F16" s="162" t="s">
        <v>39</v>
      </c>
      <c r="G16" s="59">
        <v>4.5</v>
      </c>
      <c r="H16" s="59">
        <v>7.9</v>
      </c>
      <c r="I16" s="59">
        <v>11</v>
      </c>
      <c r="J16" s="184"/>
    </row>
    <row r="17" spans="1:13" ht="27" customHeight="1" x14ac:dyDescent="0.2">
      <c r="A17" s="210"/>
      <c r="B17" s="184"/>
      <c r="C17" s="192"/>
      <c r="D17" s="184"/>
      <c r="E17" s="13" t="s">
        <v>157</v>
      </c>
      <c r="F17" s="163"/>
      <c r="G17" s="59">
        <v>0</v>
      </c>
      <c r="H17" s="59">
        <v>0</v>
      </c>
      <c r="I17" s="59">
        <v>0</v>
      </c>
      <c r="J17" s="184"/>
      <c r="K17" s="148">
        <f>G14+G15+G17</f>
        <v>3.5</v>
      </c>
      <c r="L17" s="148">
        <f t="shared" ref="L17:M17" si="1">H14+H15+H17</f>
        <v>4.2</v>
      </c>
      <c r="M17" s="148">
        <f t="shared" si="1"/>
        <v>3.3</v>
      </c>
    </row>
    <row r="18" spans="1:13" ht="29.25" customHeight="1" x14ac:dyDescent="0.2">
      <c r="A18" s="9"/>
      <c r="B18" s="184"/>
      <c r="C18" s="192"/>
      <c r="D18" s="184"/>
      <c r="E18" s="13" t="s">
        <v>158</v>
      </c>
      <c r="F18" s="175" t="s">
        <v>90</v>
      </c>
      <c r="G18" s="59">
        <v>2.5</v>
      </c>
      <c r="H18" s="59">
        <v>3.6</v>
      </c>
      <c r="I18" s="59">
        <v>3.8</v>
      </c>
      <c r="J18" s="184"/>
    </row>
    <row r="19" spans="1:13" ht="12" customHeight="1" x14ac:dyDescent="0.2">
      <c r="A19" s="9"/>
      <c r="B19" s="184"/>
      <c r="C19" s="192"/>
      <c r="D19" s="184"/>
      <c r="E19" s="13" t="s">
        <v>159</v>
      </c>
      <c r="F19" s="176"/>
      <c r="G19" s="59">
        <v>1.3</v>
      </c>
      <c r="H19" s="59">
        <v>1.8</v>
      </c>
      <c r="I19" s="59">
        <v>2</v>
      </c>
      <c r="J19" s="184"/>
      <c r="K19" s="148">
        <f>G22+G18+G19+G37+G38</f>
        <v>5</v>
      </c>
      <c r="L19" s="148">
        <f t="shared" ref="L19:M19" si="2">H22+H18+H19+H37+H38</f>
        <v>6.8</v>
      </c>
      <c r="M19" s="148">
        <f t="shared" si="2"/>
        <v>7.3</v>
      </c>
    </row>
    <row r="20" spans="1:13" ht="24" customHeight="1" x14ac:dyDescent="0.2">
      <c r="A20" s="9"/>
      <c r="B20" s="184"/>
      <c r="C20" s="192"/>
      <c r="D20" s="184"/>
      <c r="E20" s="25" t="s">
        <v>184</v>
      </c>
      <c r="F20" s="213" t="s">
        <v>43</v>
      </c>
      <c r="G20" s="59">
        <v>0</v>
      </c>
      <c r="H20" s="59">
        <v>0</v>
      </c>
      <c r="I20" s="59">
        <v>0</v>
      </c>
      <c r="J20" s="184"/>
    </row>
    <row r="21" spans="1:13" ht="24" customHeight="1" x14ac:dyDescent="0.2">
      <c r="A21" s="9"/>
      <c r="B21" s="184"/>
      <c r="C21" s="192"/>
      <c r="D21" s="184"/>
      <c r="E21" s="25" t="s">
        <v>185</v>
      </c>
      <c r="F21" s="214"/>
      <c r="G21" s="59">
        <v>2.2999999999999998</v>
      </c>
      <c r="H21" s="59">
        <v>4.2</v>
      </c>
      <c r="I21" s="59">
        <v>4.5</v>
      </c>
      <c r="J21" s="184"/>
    </row>
    <row r="22" spans="1:13" ht="12" customHeight="1" x14ac:dyDescent="0.2">
      <c r="A22" s="9"/>
      <c r="B22" s="184"/>
      <c r="C22" s="192"/>
      <c r="D22" s="184"/>
      <c r="E22" s="13" t="s">
        <v>160</v>
      </c>
      <c r="F22" s="159" t="s">
        <v>42</v>
      </c>
      <c r="G22" s="59">
        <v>0.8</v>
      </c>
      <c r="H22" s="59">
        <v>1</v>
      </c>
      <c r="I22" s="59">
        <v>1.1000000000000001</v>
      </c>
      <c r="J22" s="184"/>
    </row>
    <row r="23" spans="1:13" ht="12" customHeight="1" x14ac:dyDescent="0.2">
      <c r="A23" s="9"/>
      <c r="B23" s="184"/>
      <c r="C23" s="192"/>
      <c r="D23" s="184"/>
      <c r="E23" s="13" t="s">
        <v>81</v>
      </c>
      <c r="F23" s="170" t="s">
        <v>349</v>
      </c>
      <c r="G23" s="59">
        <v>0.1</v>
      </c>
      <c r="H23" s="59">
        <v>0.2</v>
      </c>
      <c r="I23" s="59">
        <v>0.2</v>
      </c>
      <c r="J23" s="184"/>
    </row>
    <row r="24" spans="1:13" ht="12" customHeight="1" x14ac:dyDescent="0.2">
      <c r="A24" s="9"/>
      <c r="B24" s="184"/>
      <c r="C24" s="192"/>
      <c r="D24" s="184"/>
      <c r="E24" s="13" t="s">
        <v>80</v>
      </c>
      <c r="F24" s="171"/>
      <c r="G24" s="59">
        <v>0.3</v>
      </c>
      <c r="H24" s="59">
        <v>0.4</v>
      </c>
      <c r="I24" s="59">
        <v>0.4</v>
      </c>
      <c r="J24" s="184"/>
    </row>
    <row r="25" spans="1:13" ht="12" customHeight="1" x14ac:dyDescent="0.2">
      <c r="A25" s="9"/>
      <c r="B25" s="184"/>
      <c r="C25" s="192"/>
      <c r="D25" s="184"/>
      <c r="E25" s="13" t="s">
        <v>82</v>
      </c>
      <c r="F25" s="171"/>
      <c r="G25" s="59">
        <v>0.6</v>
      </c>
      <c r="H25" s="59">
        <v>1.2</v>
      </c>
      <c r="I25" s="59">
        <v>0.9</v>
      </c>
      <c r="J25" s="184"/>
    </row>
    <row r="26" spans="1:13" ht="12" customHeight="1" x14ac:dyDescent="0.2">
      <c r="A26" s="9"/>
      <c r="B26" s="184"/>
      <c r="C26" s="192"/>
      <c r="D26" s="184"/>
      <c r="E26" s="13" t="s">
        <v>83</v>
      </c>
      <c r="F26" s="171"/>
      <c r="G26" s="59">
        <v>0</v>
      </c>
      <c r="H26" s="59">
        <v>0</v>
      </c>
      <c r="I26" s="59">
        <v>0.2</v>
      </c>
      <c r="J26" s="184"/>
    </row>
    <row r="27" spans="1:13" ht="12" customHeight="1" x14ac:dyDescent="0.2">
      <c r="A27" s="9"/>
      <c r="B27" s="184"/>
      <c r="C27" s="192"/>
      <c r="D27" s="184"/>
      <c r="E27" s="13" t="s">
        <v>84</v>
      </c>
      <c r="F27" s="172"/>
      <c r="G27" s="59">
        <v>0.1</v>
      </c>
      <c r="H27" s="59">
        <v>0.2</v>
      </c>
      <c r="I27" s="59">
        <v>0.2</v>
      </c>
      <c r="J27" s="184"/>
    </row>
    <row r="28" spans="1:13" ht="12" customHeight="1" x14ac:dyDescent="0.2">
      <c r="A28" s="9"/>
      <c r="B28" s="184"/>
      <c r="C28" s="192"/>
      <c r="D28" s="184"/>
      <c r="E28" s="13" t="s">
        <v>87</v>
      </c>
      <c r="F28" s="64" t="s">
        <v>89</v>
      </c>
      <c r="G28" s="59">
        <v>0.3</v>
      </c>
      <c r="H28" s="59">
        <v>0.3</v>
      </c>
      <c r="I28" s="59">
        <v>0.4</v>
      </c>
      <c r="J28" s="184"/>
    </row>
    <row r="29" spans="1:13" ht="12" customHeight="1" x14ac:dyDescent="0.2">
      <c r="A29" s="9"/>
      <c r="B29" s="184"/>
      <c r="C29" s="192"/>
      <c r="D29" s="184"/>
      <c r="E29" s="13" t="s">
        <v>227</v>
      </c>
      <c r="F29" s="64" t="s">
        <v>102</v>
      </c>
      <c r="G29" s="59">
        <v>0.3</v>
      </c>
      <c r="H29" s="59">
        <v>0.5</v>
      </c>
      <c r="I29" s="59">
        <v>0.7</v>
      </c>
      <c r="J29" s="184"/>
    </row>
    <row r="30" spans="1:13" ht="12" customHeight="1" x14ac:dyDescent="0.2">
      <c r="A30" s="9"/>
      <c r="B30" s="184"/>
      <c r="C30" s="192"/>
      <c r="D30" s="184"/>
      <c r="E30" s="13" t="s">
        <v>228</v>
      </c>
      <c r="F30" s="12" t="s">
        <v>374</v>
      </c>
      <c r="G30" s="97">
        <v>0.03</v>
      </c>
      <c r="H30" s="97">
        <v>0.04</v>
      </c>
      <c r="I30" s="97">
        <v>0.04</v>
      </c>
      <c r="J30" s="184"/>
    </row>
    <row r="31" spans="1:13" ht="12" customHeight="1" x14ac:dyDescent="0.2">
      <c r="A31" s="9"/>
      <c r="B31" s="184"/>
      <c r="C31" s="192"/>
      <c r="D31" s="184"/>
      <c r="E31" s="13" t="s">
        <v>233</v>
      </c>
      <c r="F31" s="64"/>
      <c r="G31" s="59">
        <v>0</v>
      </c>
      <c r="H31" s="59">
        <v>0</v>
      </c>
      <c r="I31" s="59">
        <v>0</v>
      </c>
      <c r="J31" s="184"/>
    </row>
    <row r="32" spans="1:13" ht="12" customHeight="1" x14ac:dyDescent="0.2">
      <c r="A32" s="9"/>
      <c r="B32" s="184"/>
      <c r="C32" s="192"/>
      <c r="D32" s="184"/>
      <c r="E32" s="13" t="s">
        <v>229</v>
      </c>
      <c r="F32" s="64"/>
      <c r="G32" s="59">
        <v>0</v>
      </c>
      <c r="H32" s="59">
        <v>0</v>
      </c>
      <c r="I32" s="59">
        <v>0</v>
      </c>
      <c r="J32" s="184"/>
    </row>
    <row r="33" spans="1:13" ht="12" customHeight="1" x14ac:dyDescent="0.2">
      <c r="A33" s="9"/>
      <c r="B33" s="184"/>
      <c r="C33" s="192"/>
      <c r="D33" s="184"/>
      <c r="E33" s="13" t="s">
        <v>85</v>
      </c>
      <c r="F33" s="162" t="s">
        <v>24</v>
      </c>
      <c r="G33" s="59">
        <v>0</v>
      </c>
      <c r="H33" s="59">
        <v>0</v>
      </c>
      <c r="I33" s="59">
        <v>0</v>
      </c>
      <c r="J33" s="184"/>
    </row>
    <row r="34" spans="1:13" ht="12" customHeight="1" x14ac:dyDescent="0.2">
      <c r="A34" s="9"/>
      <c r="B34" s="184"/>
      <c r="C34" s="192"/>
      <c r="D34" s="184"/>
      <c r="E34" s="13" t="s">
        <v>86</v>
      </c>
      <c r="F34" s="163"/>
      <c r="G34" s="59">
        <v>0.8</v>
      </c>
      <c r="H34" s="59">
        <v>0.8</v>
      </c>
      <c r="I34" s="59">
        <v>0.8</v>
      </c>
      <c r="J34" s="184"/>
      <c r="K34" s="215">
        <f>K35-G34-G35</f>
        <v>4.03</v>
      </c>
      <c r="L34" s="215">
        <f t="shared" ref="L34:M34" si="3">L35-H34-H35</f>
        <v>7.04</v>
      </c>
      <c r="M34" s="215">
        <f t="shared" si="3"/>
        <v>7.54</v>
      </c>
    </row>
    <row r="35" spans="1:13" ht="12" customHeight="1" x14ac:dyDescent="0.2">
      <c r="A35" s="9"/>
      <c r="B35" s="184"/>
      <c r="C35" s="192"/>
      <c r="D35" s="184"/>
      <c r="E35" s="13" t="s">
        <v>230</v>
      </c>
      <c r="F35" s="162" t="s">
        <v>375</v>
      </c>
      <c r="G35" s="151">
        <v>0.3</v>
      </c>
      <c r="H35" s="151">
        <v>0.3</v>
      </c>
      <c r="I35" s="151">
        <v>0.3</v>
      </c>
      <c r="J35" s="184"/>
      <c r="K35" s="147">
        <f>G23+G24+G25+G26+G27+G28+G29+G30+G31+G32+G34+G35+G21</f>
        <v>5.13</v>
      </c>
      <c r="L35" s="147">
        <f t="shared" ref="L35:M35" si="4">H23+H24+H25+H26+H27+H28+H29+H30+H31+H32+H34+H35+H21</f>
        <v>8.14</v>
      </c>
      <c r="M35" s="147">
        <f t="shared" si="4"/>
        <v>8.64</v>
      </c>
    </row>
    <row r="36" spans="1:13" ht="12" customHeight="1" x14ac:dyDescent="0.2">
      <c r="A36" s="9"/>
      <c r="B36" s="184"/>
      <c r="C36" s="192"/>
      <c r="D36" s="184"/>
      <c r="E36" s="13" t="s">
        <v>231</v>
      </c>
      <c r="F36" s="163"/>
      <c r="G36" s="151">
        <v>0</v>
      </c>
      <c r="H36" s="151">
        <v>0</v>
      </c>
      <c r="I36" s="151">
        <v>0</v>
      </c>
      <c r="J36" s="184"/>
    </row>
    <row r="37" spans="1:13" ht="12" customHeight="1" x14ac:dyDescent="0.2">
      <c r="A37" s="9"/>
      <c r="B37" s="184"/>
      <c r="C37" s="192"/>
      <c r="D37" s="184"/>
      <c r="E37" s="13" t="s">
        <v>88</v>
      </c>
      <c r="F37" s="12" t="str">
        <f>F28</f>
        <v>ООО "Сотамеко-Плюс" - деревообработка</v>
      </c>
      <c r="G37" s="151">
        <v>0.4</v>
      </c>
      <c r="H37" s="151">
        <v>0.4</v>
      </c>
      <c r="I37" s="151">
        <v>0.4</v>
      </c>
      <c r="J37" s="184"/>
    </row>
    <row r="38" spans="1:13" ht="12" customHeight="1" x14ac:dyDescent="0.2">
      <c r="A38" s="9"/>
      <c r="B38" s="184"/>
      <c r="C38" s="192"/>
      <c r="D38" s="184"/>
      <c r="E38" s="13" t="s">
        <v>232</v>
      </c>
      <c r="F38" s="22" t="s">
        <v>376</v>
      </c>
      <c r="G38" s="151">
        <v>0.01</v>
      </c>
      <c r="H38" s="151">
        <v>0.04</v>
      </c>
      <c r="I38" s="151">
        <v>0.02</v>
      </c>
      <c r="J38" s="184"/>
      <c r="K38" s="148">
        <f>G18+G19+G22+G33+G36+G37+G38</f>
        <v>5</v>
      </c>
      <c r="L38" s="148">
        <f t="shared" ref="L38:M38" si="5">H18+H19+H22+H33+H36+H37+H38</f>
        <v>6.8</v>
      </c>
      <c r="M38" s="148">
        <f t="shared" si="5"/>
        <v>7.3</v>
      </c>
    </row>
    <row r="39" spans="1:13" s="125" customFormat="1" ht="12" customHeight="1" x14ac:dyDescent="0.2">
      <c r="A39" s="43"/>
      <c r="B39" s="184"/>
      <c r="C39" s="193"/>
      <c r="D39" s="184"/>
      <c r="E39" s="46" t="s">
        <v>192</v>
      </c>
      <c r="F39" s="46"/>
      <c r="G39" s="16">
        <f t="shared" ref="G39:I39" si="6">SUM(G12:G38)</f>
        <v>24.6</v>
      </c>
      <c r="H39" s="16">
        <f t="shared" si="6"/>
        <v>34.799999999999997</v>
      </c>
      <c r="I39" s="16">
        <f t="shared" si="6"/>
        <v>36.299999999999997</v>
      </c>
      <c r="J39" s="185"/>
      <c r="K39" s="90">
        <v>28.7</v>
      </c>
      <c r="L39" s="124"/>
    </row>
    <row r="40" spans="1:13" ht="12" customHeight="1" x14ac:dyDescent="0.2">
      <c r="A40" s="9"/>
      <c r="B40" s="184"/>
      <c r="C40" s="183" t="s">
        <v>54</v>
      </c>
      <c r="D40" s="184"/>
      <c r="E40" s="13" t="s">
        <v>210</v>
      </c>
      <c r="F40" s="162" t="s">
        <v>25</v>
      </c>
      <c r="G40" s="59">
        <v>5.9</v>
      </c>
      <c r="H40" s="59">
        <v>12.5</v>
      </c>
      <c r="I40" s="59">
        <v>14.5</v>
      </c>
      <c r="J40" s="183" t="str">
        <f>J12</f>
        <v>Филиал ПАО "ФСК ЕЭС" Вологодское ПМЭС</v>
      </c>
    </row>
    <row r="41" spans="1:13" ht="12" customHeight="1" x14ac:dyDescent="0.2">
      <c r="A41" s="9"/>
      <c r="B41" s="184"/>
      <c r="C41" s="184"/>
      <c r="D41" s="184"/>
      <c r="E41" s="13" t="s">
        <v>209</v>
      </c>
      <c r="F41" s="163"/>
      <c r="G41" s="59">
        <v>20.5</v>
      </c>
      <c r="H41" s="59">
        <v>22.4</v>
      </c>
      <c r="I41" s="59">
        <v>24.4</v>
      </c>
      <c r="J41" s="184"/>
    </row>
    <row r="42" spans="1:13" ht="12" customHeight="1" x14ac:dyDescent="0.2">
      <c r="A42" s="9"/>
      <c r="B42" s="184"/>
      <c r="C42" s="184"/>
      <c r="D42" s="184"/>
      <c r="E42" s="64" t="s">
        <v>211</v>
      </c>
      <c r="F42" s="213" t="s">
        <v>50</v>
      </c>
      <c r="G42" s="59">
        <v>6.3</v>
      </c>
      <c r="H42" s="59">
        <v>7.3</v>
      </c>
      <c r="I42" s="59">
        <v>8.6</v>
      </c>
      <c r="J42" s="184"/>
    </row>
    <row r="43" spans="1:13" ht="12" customHeight="1" x14ac:dyDescent="0.2">
      <c r="A43" s="9"/>
      <c r="B43" s="184"/>
      <c r="C43" s="184"/>
      <c r="D43" s="184"/>
      <c r="E43" s="64" t="s">
        <v>212</v>
      </c>
      <c r="F43" s="214"/>
      <c r="G43" s="59">
        <v>4</v>
      </c>
      <c r="H43" s="59">
        <v>5.9</v>
      </c>
      <c r="I43" s="59">
        <v>7.2</v>
      </c>
      <c r="J43" s="184"/>
      <c r="K43" s="148">
        <f>SUM(G42:G43)</f>
        <v>10.3</v>
      </c>
      <c r="L43" s="148">
        <f>SUM(H42:H43)</f>
        <v>13.2</v>
      </c>
      <c r="M43" s="148">
        <f t="shared" ref="M43" si="7">SUM(I42:I43)</f>
        <v>15.8</v>
      </c>
    </row>
    <row r="44" spans="1:13" ht="12" customHeight="1" x14ac:dyDescent="0.2">
      <c r="A44" s="9"/>
      <c r="B44" s="184"/>
      <c r="C44" s="184"/>
      <c r="D44" s="184"/>
      <c r="E44" s="13" t="s">
        <v>161</v>
      </c>
      <c r="F44" s="159" t="s">
        <v>90</v>
      </c>
      <c r="G44" s="59">
        <v>2.6</v>
      </c>
      <c r="H44" s="59">
        <v>3.4</v>
      </c>
      <c r="I44" s="59">
        <v>3.4</v>
      </c>
      <c r="J44" s="184"/>
    </row>
    <row r="45" spans="1:13" ht="12" customHeight="1" x14ac:dyDescent="0.2">
      <c r="A45" s="9"/>
      <c r="B45" s="184"/>
      <c r="C45" s="184"/>
      <c r="D45" s="184"/>
      <c r="E45" s="13" t="s">
        <v>162</v>
      </c>
      <c r="F45" s="159" t="s">
        <v>90</v>
      </c>
      <c r="G45" s="216">
        <v>0</v>
      </c>
      <c r="H45" s="216">
        <v>0</v>
      </c>
      <c r="I45" s="216">
        <v>0</v>
      </c>
      <c r="J45" s="184"/>
    </row>
    <row r="46" spans="1:13" ht="12" customHeight="1" x14ac:dyDescent="0.2">
      <c r="A46" s="9"/>
      <c r="B46" s="184"/>
      <c r="C46" s="184"/>
      <c r="D46" s="184"/>
      <c r="E46" s="13" t="s">
        <v>163</v>
      </c>
      <c r="F46" s="159" t="s">
        <v>69</v>
      </c>
      <c r="G46" s="59">
        <v>2.9</v>
      </c>
      <c r="H46" s="59">
        <v>3.6</v>
      </c>
      <c r="I46" s="59">
        <v>4.2</v>
      </c>
      <c r="J46" s="184"/>
      <c r="K46" s="92">
        <f>SUM(G44:G46)</f>
        <v>5.5</v>
      </c>
      <c r="L46" s="92">
        <f t="shared" ref="L46" si="8">SUM(H44:H46)</f>
        <v>7</v>
      </c>
      <c r="M46" s="92">
        <f>SUM(I44:I46)</f>
        <v>7.6</v>
      </c>
    </row>
    <row r="47" spans="1:13" ht="12" customHeight="1" x14ac:dyDescent="0.2">
      <c r="A47" s="9"/>
      <c r="B47" s="184"/>
      <c r="C47" s="184"/>
      <c r="D47" s="184"/>
      <c r="E47" s="13" t="s">
        <v>44</v>
      </c>
      <c r="F47" s="159" t="s">
        <v>45</v>
      </c>
      <c r="G47" s="59">
        <v>1.1000000000000001</v>
      </c>
      <c r="H47" s="59">
        <v>1.6</v>
      </c>
      <c r="I47" s="59">
        <v>1.8</v>
      </c>
      <c r="J47" s="184"/>
    </row>
    <row r="48" spans="1:13" ht="12" customHeight="1" x14ac:dyDescent="0.2">
      <c r="A48" s="9"/>
      <c r="B48" s="184"/>
      <c r="C48" s="184"/>
      <c r="D48" s="184"/>
      <c r="E48" s="13" t="s">
        <v>186</v>
      </c>
      <c r="F48" s="162" t="s">
        <v>36</v>
      </c>
      <c r="G48" s="59">
        <v>0.5</v>
      </c>
      <c r="H48" s="59">
        <v>0.7</v>
      </c>
      <c r="I48" s="59">
        <v>0.7</v>
      </c>
      <c r="J48" s="184"/>
    </row>
    <row r="49" spans="1:13" ht="12" customHeight="1" x14ac:dyDescent="0.2">
      <c r="A49" s="9"/>
      <c r="B49" s="184"/>
      <c r="C49" s="184"/>
      <c r="D49" s="184"/>
      <c r="E49" s="13" t="s">
        <v>187</v>
      </c>
      <c r="F49" s="163"/>
      <c r="G49" s="59">
        <v>0.9</v>
      </c>
      <c r="H49" s="59">
        <v>1.2</v>
      </c>
      <c r="I49" s="59">
        <v>1</v>
      </c>
      <c r="J49" s="184"/>
    </row>
    <row r="50" spans="1:13" ht="12" customHeight="1" x14ac:dyDescent="0.2">
      <c r="A50" s="9"/>
      <c r="B50" s="184"/>
      <c r="C50" s="184"/>
      <c r="D50" s="184"/>
      <c r="E50" s="13" t="s">
        <v>223</v>
      </c>
      <c r="F50" s="162" t="s">
        <v>26</v>
      </c>
      <c r="G50" s="59">
        <v>0.2</v>
      </c>
      <c r="H50" s="59">
        <v>0.4</v>
      </c>
      <c r="I50" s="59">
        <v>0.4</v>
      </c>
      <c r="J50" s="184"/>
    </row>
    <row r="51" spans="1:13" ht="12" customHeight="1" x14ac:dyDescent="0.2">
      <c r="A51" s="9"/>
      <c r="B51" s="184"/>
      <c r="C51" s="184"/>
      <c r="D51" s="184"/>
      <c r="E51" s="13" t="s">
        <v>224</v>
      </c>
      <c r="F51" s="164"/>
      <c r="G51" s="59">
        <v>0.2</v>
      </c>
      <c r="H51" s="59">
        <v>0.4</v>
      </c>
      <c r="I51" s="59">
        <v>0.4</v>
      </c>
      <c r="J51" s="184"/>
    </row>
    <row r="52" spans="1:13" ht="12" customHeight="1" x14ac:dyDescent="0.2">
      <c r="A52" s="9"/>
      <c r="B52" s="184"/>
      <c r="C52" s="184"/>
      <c r="D52" s="184"/>
      <c r="E52" s="13" t="s">
        <v>91</v>
      </c>
      <c r="F52" s="163"/>
      <c r="G52" s="216">
        <v>0</v>
      </c>
      <c r="H52" s="216">
        <v>0</v>
      </c>
      <c r="I52" s="216">
        <v>0</v>
      </c>
      <c r="J52" s="184"/>
    </row>
    <row r="53" spans="1:13" ht="12" customHeight="1" x14ac:dyDescent="0.2">
      <c r="A53" s="9"/>
      <c r="B53" s="184"/>
      <c r="C53" s="184"/>
      <c r="D53" s="184"/>
      <c r="E53" s="13" t="s">
        <v>213</v>
      </c>
      <c r="F53" s="162" t="str">
        <f>F46</f>
        <v xml:space="preserve">ГП ВО "Областные электротеплосети" </v>
      </c>
      <c r="G53" s="97">
        <v>0.02</v>
      </c>
      <c r="H53" s="97">
        <v>0.04</v>
      </c>
      <c r="I53" s="97">
        <v>0.04</v>
      </c>
      <c r="J53" s="184"/>
    </row>
    <row r="54" spans="1:13" ht="12" customHeight="1" x14ac:dyDescent="0.2">
      <c r="A54" s="9"/>
      <c r="B54" s="184"/>
      <c r="C54" s="184"/>
      <c r="D54" s="184"/>
      <c r="E54" s="13" t="s">
        <v>214</v>
      </c>
      <c r="F54" s="164"/>
      <c r="G54" s="59">
        <v>0.2</v>
      </c>
      <c r="H54" s="59">
        <v>0.6</v>
      </c>
      <c r="I54" s="59">
        <v>0.6</v>
      </c>
      <c r="J54" s="184"/>
    </row>
    <row r="55" spans="1:13" ht="12" customHeight="1" x14ac:dyDescent="0.2">
      <c r="A55" s="9"/>
      <c r="B55" s="184"/>
      <c r="C55" s="184"/>
      <c r="D55" s="184"/>
      <c r="E55" s="13" t="s">
        <v>215</v>
      </c>
      <c r="F55" s="163"/>
      <c r="G55" s="59">
        <v>0.2</v>
      </c>
      <c r="H55" s="59">
        <v>0.3</v>
      </c>
      <c r="I55" s="59">
        <v>0.3</v>
      </c>
      <c r="J55" s="184"/>
      <c r="K55" s="148">
        <f>SUM(G47:G55)</f>
        <v>3.3</v>
      </c>
      <c r="L55" s="148">
        <f t="shared" ref="L55:M55" si="9">SUM(H47:H55)</f>
        <v>5.2</v>
      </c>
      <c r="M55" s="148">
        <f t="shared" si="9"/>
        <v>5.2</v>
      </c>
    </row>
    <row r="56" spans="1:13" ht="12" customHeight="1" x14ac:dyDescent="0.2">
      <c r="A56" s="9"/>
      <c r="B56" s="184"/>
      <c r="C56" s="184"/>
      <c r="D56" s="184"/>
      <c r="E56" s="13" t="s">
        <v>237</v>
      </c>
      <c r="F56" s="162" t="s">
        <v>377</v>
      </c>
      <c r="G56" s="216">
        <v>0</v>
      </c>
      <c r="H56" s="216">
        <v>0</v>
      </c>
      <c r="I56" s="216">
        <v>0</v>
      </c>
      <c r="J56" s="184"/>
    </row>
    <row r="57" spans="1:13" ht="12" customHeight="1" x14ac:dyDescent="0.2">
      <c r="A57" s="9"/>
      <c r="B57" s="184"/>
      <c r="C57" s="184"/>
      <c r="D57" s="184"/>
      <c r="E57" s="13" t="s">
        <v>238</v>
      </c>
      <c r="F57" s="163"/>
      <c r="G57" s="97">
        <v>0.01</v>
      </c>
      <c r="H57" s="97">
        <v>0.1</v>
      </c>
      <c r="I57" s="97">
        <v>0.1</v>
      </c>
      <c r="J57" s="184"/>
    </row>
    <row r="58" spans="1:13" ht="12" customHeight="1" x14ac:dyDescent="0.2">
      <c r="A58" s="9"/>
      <c r="B58" s="184"/>
      <c r="C58" s="184"/>
      <c r="D58" s="184"/>
      <c r="E58" s="13" t="s">
        <v>216</v>
      </c>
      <c r="F58" s="162" t="str">
        <f>F53</f>
        <v xml:space="preserve">ГП ВО "Областные электротеплосети" </v>
      </c>
      <c r="G58" s="59">
        <v>0.7</v>
      </c>
      <c r="H58" s="59">
        <v>1.2</v>
      </c>
      <c r="I58" s="59">
        <v>1.7</v>
      </c>
      <c r="J58" s="184"/>
    </row>
    <row r="59" spans="1:13" ht="12" customHeight="1" x14ac:dyDescent="0.2">
      <c r="A59" s="9"/>
      <c r="B59" s="184"/>
      <c r="C59" s="184"/>
      <c r="D59" s="184"/>
      <c r="E59" s="13" t="s">
        <v>217</v>
      </c>
      <c r="F59" s="164"/>
      <c r="G59" s="59">
        <v>1.3</v>
      </c>
      <c r="H59" s="59">
        <v>2.2999999999999998</v>
      </c>
      <c r="I59" s="59">
        <v>2.8</v>
      </c>
      <c r="J59" s="184"/>
    </row>
    <row r="60" spans="1:13" ht="12" customHeight="1" x14ac:dyDescent="0.2">
      <c r="A60" s="9"/>
      <c r="B60" s="184"/>
      <c r="C60" s="184"/>
      <c r="D60" s="184"/>
      <c r="E60" s="13" t="s">
        <v>218</v>
      </c>
      <c r="F60" s="164"/>
      <c r="G60" s="59">
        <v>1.5</v>
      </c>
      <c r="H60" s="59">
        <v>2.2999999999999998</v>
      </c>
      <c r="I60" s="59">
        <v>3</v>
      </c>
      <c r="J60" s="184"/>
    </row>
    <row r="61" spans="1:13" ht="12" customHeight="1" x14ac:dyDescent="0.2">
      <c r="A61" s="9"/>
      <c r="B61" s="184"/>
      <c r="C61" s="184"/>
      <c r="D61" s="184"/>
      <c r="E61" s="13" t="s">
        <v>219</v>
      </c>
      <c r="F61" s="164"/>
      <c r="G61" s="59">
        <v>1</v>
      </c>
      <c r="H61" s="59">
        <v>1.9</v>
      </c>
      <c r="I61" s="59">
        <v>2.5</v>
      </c>
      <c r="J61" s="184"/>
    </row>
    <row r="62" spans="1:13" ht="12" customHeight="1" x14ac:dyDescent="0.2">
      <c r="A62" s="9"/>
      <c r="B62" s="184"/>
      <c r="C62" s="184"/>
      <c r="D62" s="184"/>
      <c r="E62" s="13" t="s">
        <v>220</v>
      </c>
      <c r="F62" s="164"/>
      <c r="G62" s="59">
        <v>0.3</v>
      </c>
      <c r="H62" s="59">
        <v>0.8</v>
      </c>
      <c r="I62" s="59">
        <v>0.5</v>
      </c>
      <c r="J62" s="184"/>
    </row>
    <row r="63" spans="1:13" ht="12" customHeight="1" x14ac:dyDescent="0.2">
      <c r="A63" s="9"/>
      <c r="B63" s="184"/>
      <c r="C63" s="184"/>
      <c r="D63" s="184"/>
      <c r="E63" s="13" t="s">
        <v>221</v>
      </c>
      <c r="F63" s="164"/>
      <c r="G63" s="59">
        <v>1.2</v>
      </c>
      <c r="H63" s="59">
        <v>1.8</v>
      </c>
      <c r="I63" s="59">
        <v>2.2999999999999998</v>
      </c>
      <c r="J63" s="184"/>
    </row>
    <row r="64" spans="1:13" ht="12" customHeight="1" x14ac:dyDescent="0.2">
      <c r="A64" s="9"/>
      <c r="B64" s="184"/>
      <c r="C64" s="184"/>
      <c r="D64" s="184"/>
      <c r="E64" s="13" t="s">
        <v>222</v>
      </c>
      <c r="F64" s="163"/>
      <c r="G64" s="59">
        <v>1</v>
      </c>
      <c r="H64" s="59">
        <v>1.2</v>
      </c>
      <c r="I64" s="59">
        <v>1.3</v>
      </c>
      <c r="J64" s="184"/>
      <c r="K64" s="148">
        <f>SUM(G56:G64)</f>
        <v>7</v>
      </c>
      <c r="L64" s="148">
        <f t="shared" ref="L64:M64" si="10">SUM(H56:H64)</f>
        <v>11.6</v>
      </c>
      <c r="M64" s="148">
        <f t="shared" si="10"/>
        <v>14.2</v>
      </c>
    </row>
    <row r="65" spans="1:13" s="125" customFormat="1" ht="12" customHeight="1" x14ac:dyDescent="0.2">
      <c r="A65" s="43"/>
      <c r="B65" s="184"/>
      <c r="C65" s="185"/>
      <c r="D65" s="184"/>
      <c r="E65" s="46" t="s">
        <v>193</v>
      </c>
      <c r="F65" s="46"/>
      <c r="G65" s="150">
        <f>SUM(G40:G64)</f>
        <v>52.5</v>
      </c>
      <c r="H65" s="150">
        <f t="shared" ref="H65:I65" si="11">SUM(H40:H64)</f>
        <v>71.900000000000006</v>
      </c>
      <c r="I65" s="150">
        <f t="shared" si="11"/>
        <v>81.7</v>
      </c>
      <c r="J65" s="185"/>
      <c r="K65" s="90">
        <v>62.8</v>
      </c>
      <c r="L65" s="124"/>
    </row>
    <row r="66" spans="1:13" ht="12" customHeight="1" x14ac:dyDescent="0.2">
      <c r="A66" s="9"/>
      <c r="B66" s="184"/>
      <c r="C66" s="183" t="s">
        <v>92</v>
      </c>
      <c r="D66" s="184"/>
      <c r="E66" s="24" t="s">
        <v>153</v>
      </c>
      <c r="F66" s="158"/>
      <c r="G66" s="59"/>
      <c r="H66" s="59"/>
      <c r="I66" s="59"/>
      <c r="J66" s="183" t="str">
        <f>J128</f>
        <v>Филиал ПАО "МРСК Северо-Запада" "Вологдаэнерго"</v>
      </c>
    </row>
    <row r="67" spans="1:13" ht="12" customHeight="1" x14ac:dyDescent="0.2">
      <c r="A67" s="9"/>
      <c r="B67" s="184"/>
      <c r="C67" s="184"/>
      <c r="D67" s="184"/>
      <c r="E67" s="217" t="s">
        <v>93</v>
      </c>
      <c r="F67" s="218" t="str">
        <f>F58</f>
        <v xml:space="preserve">ГП ВО "Областные электротеплосети" </v>
      </c>
      <c r="G67" s="145">
        <v>0.1</v>
      </c>
      <c r="H67" s="145">
        <v>0.1</v>
      </c>
      <c r="I67" s="145">
        <v>0.1</v>
      </c>
      <c r="J67" s="184"/>
    </row>
    <row r="68" spans="1:13" ht="12" customHeight="1" x14ac:dyDescent="0.2">
      <c r="A68" s="9"/>
      <c r="B68" s="184"/>
      <c r="C68" s="184"/>
      <c r="D68" s="184"/>
      <c r="E68" s="14" t="s">
        <v>94</v>
      </c>
      <c r="F68" s="69" t="s">
        <v>351</v>
      </c>
      <c r="G68" s="219">
        <v>0</v>
      </c>
      <c r="H68" s="219">
        <v>0</v>
      </c>
      <c r="I68" s="219">
        <v>0</v>
      </c>
      <c r="J68" s="184"/>
    </row>
    <row r="69" spans="1:13" ht="12" customHeight="1" x14ac:dyDescent="0.2">
      <c r="A69" s="9"/>
      <c r="B69" s="184"/>
      <c r="C69" s="184"/>
      <c r="D69" s="184"/>
      <c r="E69" s="14" t="s">
        <v>95</v>
      </c>
      <c r="F69" s="69" t="s">
        <v>123</v>
      </c>
      <c r="G69" s="220">
        <v>0</v>
      </c>
      <c r="H69" s="220">
        <v>0</v>
      </c>
      <c r="I69" s="220">
        <v>0</v>
      </c>
      <c r="J69" s="184"/>
    </row>
    <row r="70" spans="1:13" ht="12" customHeight="1" x14ac:dyDescent="0.2">
      <c r="A70" s="9"/>
      <c r="B70" s="184"/>
      <c r="C70" s="184"/>
      <c r="D70" s="184"/>
      <c r="E70" s="14" t="s">
        <v>96</v>
      </c>
      <c r="F70" s="106" t="s">
        <v>378</v>
      </c>
      <c r="G70" s="220">
        <v>0</v>
      </c>
      <c r="H70" s="220">
        <v>0</v>
      </c>
      <c r="I70" s="220">
        <v>0</v>
      </c>
      <c r="J70" s="184"/>
    </row>
    <row r="71" spans="1:13" ht="12" customHeight="1" x14ac:dyDescent="0.2">
      <c r="A71" s="9"/>
      <c r="B71" s="184"/>
      <c r="C71" s="184"/>
      <c r="D71" s="184"/>
      <c r="E71" s="14" t="s">
        <v>97</v>
      </c>
      <c r="F71" s="69" t="s">
        <v>124</v>
      </c>
      <c r="G71" s="145">
        <v>0.1</v>
      </c>
      <c r="H71" s="145">
        <v>0.4</v>
      </c>
      <c r="I71" s="145">
        <v>0.2</v>
      </c>
      <c r="J71" s="184"/>
    </row>
    <row r="72" spans="1:13" ht="12" customHeight="1" x14ac:dyDescent="0.2">
      <c r="A72" s="9"/>
      <c r="B72" s="184"/>
      <c r="C72" s="184"/>
      <c r="D72" s="184"/>
      <c r="E72" s="14" t="s">
        <v>98</v>
      </c>
      <c r="F72" s="69" t="s">
        <v>125</v>
      </c>
      <c r="G72" s="220">
        <v>0</v>
      </c>
      <c r="H72" s="220">
        <v>0</v>
      </c>
      <c r="I72" s="220">
        <v>0</v>
      </c>
      <c r="J72" s="184"/>
    </row>
    <row r="73" spans="1:13" ht="12" customHeight="1" x14ac:dyDescent="0.2">
      <c r="A73" s="9"/>
      <c r="B73" s="184"/>
      <c r="C73" s="184"/>
      <c r="D73" s="184"/>
      <c r="E73" s="14" t="s">
        <v>99</v>
      </c>
      <c r="F73" s="69" t="s">
        <v>126</v>
      </c>
      <c r="G73" s="145">
        <v>0.3</v>
      </c>
      <c r="H73" s="145">
        <v>0.3</v>
      </c>
      <c r="I73" s="145">
        <v>0.4</v>
      </c>
      <c r="J73" s="184"/>
    </row>
    <row r="74" spans="1:13" ht="12" customHeight="1" x14ac:dyDescent="0.2">
      <c r="A74" s="9"/>
      <c r="B74" s="184"/>
      <c r="C74" s="184"/>
      <c r="D74" s="184"/>
      <c r="E74" s="44" t="s">
        <v>100</v>
      </c>
      <c r="F74" s="69" t="s">
        <v>127</v>
      </c>
      <c r="G74" s="145">
        <v>0.3</v>
      </c>
      <c r="H74" s="145">
        <v>0.4</v>
      </c>
      <c r="I74" s="145">
        <v>0.4</v>
      </c>
      <c r="J74" s="184"/>
      <c r="K74" s="147">
        <f>SUM(G67:G74)</f>
        <v>0.8</v>
      </c>
      <c r="L74" s="147">
        <f t="shared" ref="L74:M74" si="12">SUM(H67:H74)</f>
        <v>1.2</v>
      </c>
      <c r="M74" s="147">
        <f t="shared" si="12"/>
        <v>1.1000000000000001</v>
      </c>
    </row>
    <row r="75" spans="1:13" ht="12" customHeight="1" x14ac:dyDescent="0.2">
      <c r="A75" s="9"/>
      <c r="B75" s="184"/>
      <c r="C75" s="184"/>
      <c r="D75" s="184"/>
      <c r="E75" s="14" t="s">
        <v>101</v>
      </c>
      <c r="F75" s="69" t="str">
        <f>F67</f>
        <v xml:space="preserve">ГП ВО "Областные электротеплосети" </v>
      </c>
      <c r="G75" s="145">
        <v>0.1</v>
      </c>
      <c r="H75" s="145">
        <v>0.2</v>
      </c>
      <c r="I75" s="145">
        <v>0.2</v>
      </c>
      <c r="J75" s="184"/>
    </row>
    <row r="76" spans="1:13" ht="12" customHeight="1" x14ac:dyDescent="0.2">
      <c r="A76" s="9"/>
      <c r="B76" s="184"/>
      <c r="C76" s="184"/>
      <c r="D76" s="184"/>
      <c r="E76" s="14" t="s">
        <v>112</v>
      </c>
      <c r="F76" s="173" t="str">
        <f>F67</f>
        <v xml:space="preserve">ГП ВО "Областные электротеплосети" </v>
      </c>
      <c r="G76" s="145">
        <v>2.2000000000000002</v>
      </c>
      <c r="H76" s="145">
        <v>4.2</v>
      </c>
      <c r="I76" s="145">
        <v>5.4</v>
      </c>
      <c r="J76" s="184"/>
    </row>
    <row r="77" spans="1:13" ht="12" customHeight="1" x14ac:dyDescent="0.2">
      <c r="A77" s="9"/>
      <c r="B77" s="184"/>
      <c r="C77" s="184"/>
      <c r="D77" s="184"/>
      <c r="E77" s="14" t="s">
        <v>111</v>
      </c>
      <c r="F77" s="174"/>
      <c r="G77" s="145">
        <v>2.9</v>
      </c>
      <c r="H77" s="145">
        <v>4.8</v>
      </c>
      <c r="I77" s="145">
        <v>5.5</v>
      </c>
      <c r="J77" s="184"/>
    </row>
    <row r="78" spans="1:13" ht="12" customHeight="1" x14ac:dyDescent="0.2">
      <c r="A78" s="9"/>
      <c r="B78" s="184"/>
      <c r="C78" s="184"/>
      <c r="D78" s="184"/>
      <c r="E78" s="14" t="s">
        <v>103</v>
      </c>
      <c r="F78" s="69" t="str">
        <f>F68</f>
        <v>ООО "Вологодский комбинат хлебопродуктов"- пищевая промыш-ть</v>
      </c>
      <c r="G78" s="221">
        <v>0.05</v>
      </c>
      <c r="H78" s="221">
        <v>0.4</v>
      </c>
      <c r="I78" s="221">
        <v>7.0000000000000007E-2</v>
      </c>
      <c r="J78" s="184"/>
    </row>
    <row r="79" spans="1:13" ht="12" customHeight="1" x14ac:dyDescent="0.2">
      <c r="A79" s="9"/>
      <c r="B79" s="184"/>
      <c r="C79" s="184"/>
      <c r="D79" s="184"/>
      <c r="E79" s="14" t="s">
        <v>113</v>
      </c>
      <c r="F79" s="69" t="str">
        <f>F73</f>
        <v>ОАО "Северный коммунар"-машиностроение</v>
      </c>
      <c r="G79" s="145">
        <v>0.1</v>
      </c>
      <c r="H79" s="145">
        <v>0.2</v>
      </c>
      <c r="I79" s="145">
        <v>0.2</v>
      </c>
      <c r="J79" s="184"/>
    </row>
    <row r="80" spans="1:13" ht="12" customHeight="1" x14ac:dyDescent="0.2">
      <c r="A80" s="9"/>
      <c r="B80" s="184"/>
      <c r="C80" s="184"/>
      <c r="D80" s="184"/>
      <c r="E80" s="14" t="s">
        <v>104</v>
      </c>
      <c r="F80" s="69" t="str">
        <f>F67</f>
        <v xml:space="preserve">ГП ВО "Областные электротеплосети" </v>
      </c>
      <c r="G80" s="145">
        <v>0.2</v>
      </c>
      <c r="H80" s="145">
        <v>0.3</v>
      </c>
      <c r="I80" s="145">
        <v>0.2</v>
      </c>
      <c r="J80" s="184"/>
    </row>
    <row r="81" spans="1:10" ht="12" customHeight="1" x14ac:dyDescent="0.2">
      <c r="A81" s="9"/>
      <c r="B81" s="184"/>
      <c r="C81" s="184"/>
      <c r="D81" s="184"/>
      <c r="E81" s="14" t="s">
        <v>234</v>
      </c>
      <c r="F81" s="106" t="s">
        <v>352</v>
      </c>
      <c r="G81" s="145">
        <v>0.03</v>
      </c>
      <c r="H81" s="145">
        <v>0.04</v>
      </c>
      <c r="I81" s="145">
        <v>0.06</v>
      </c>
      <c r="J81" s="184"/>
    </row>
    <row r="82" spans="1:10" ht="12" customHeight="1" x14ac:dyDescent="0.2">
      <c r="A82" s="9"/>
      <c r="B82" s="184"/>
      <c r="C82" s="184"/>
      <c r="D82" s="184"/>
      <c r="E82" s="14" t="s">
        <v>105</v>
      </c>
      <c r="F82" s="69" t="str">
        <f>F80</f>
        <v xml:space="preserve">ГП ВО "Областные электротеплосети" </v>
      </c>
      <c r="G82" s="145">
        <v>0.6</v>
      </c>
      <c r="H82" s="145">
        <v>1.2</v>
      </c>
      <c r="I82" s="145">
        <v>1</v>
      </c>
      <c r="J82" s="184"/>
    </row>
    <row r="83" spans="1:10" ht="12" customHeight="1" x14ac:dyDescent="0.2">
      <c r="A83" s="9"/>
      <c r="B83" s="184"/>
      <c r="C83" s="184"/>
      <c r="D83" s="184"/>
      <c r="E83" s="14" t="s">
        <v>114</v>
      </c>
      <c r="F83" s="173" t="s">
        <v>128</v>
      </c>
      <c r="G83" s="145">
        <v>0.04</v>
      </c>
      <c r="H83" s="145">
        <v>0.1</v>
      </c>
      <c r="I83" s="145">
        <v>0.04</v>
      </c>
      <c r="J83" s="184"/>
    </row>
    <row r="84" spans="1:10" ht="12" customHeight="1" x14ac:dyDescent="0.2">
      <c r="A84" s="9"/>
      <c r="B84" s="184"/>
      <c r="C84" s="184"/>
      <c r="D84" s="184"/>
      <c r="E84" s="14" t="s">
        <v>115</v>
      </c>
      <c r="F84" s="174"/>
      <c r="G84" s="221">
        <v>0.04</v>
      </c>
      <c r="H84" s="221">
        <v>0.4</v>
      </c>
      <c r="I84" s="221">
        <v>0.2</v>
      </c>
      <c r="J84" s="184"/>
    </row>
    <row r="85" spans="1:10" ht="12" customHeight="1" x14ac:dyDescent="0.2">
      <c r="A85" s="9"/>
      <c r="B85" s="184"/>
      <c r="C85" s="184"/>
      <c r="D85" s="184"/>
      <c r="E85" s="14" t="s">
        <v>106</v>
      </c>
      <c r="F85" s="69" t="s">
        <v>129</v>
      </c>
      <c r="G85" s="145">
        <v>0.1</v>
      </c>
      <c r="H85" s="145">
        <v>0.2</v>
      </c>
      <c r="I85" s="145">
        <v>0.3</v>
      </c>
      <c r="J85" s="184"/>
    </row>
    <row r="86" spans="1:10" ht="12" customHeight="1" x14ac:dyDescent="0.2">
      <c r="A86" s="9"/>
      <c r="B86" s="184"/>
      <c r="C86" s="184"/>
      <c r="D86" s="184"/>
      <c r="E86" s="14" t="s">
        <v>116</v>
      </c>
      <c r="F86" s="173" t="s">
        <v>130</v>
      </c>
      <c r="G86" s="145">
        <v>0</v>
      </c>
      <c r="H86" s="145">
        <v>0</v>
      </c>
      <c r="I86" s="145">
        <v>0.2</v>
      </c>
      <c r="J86" s="184"/>
    </row>
    <row r="87" spans="1:10" ht="12" customHeight="1" x14ac:dyDescent="0.2">
      <c r="A87" s="9"/>
      <c r="B87" s="184"/>
      <c r="C87" s="184"/>
      <c r="D87" s="184"/>
      <c r="E87" s="14" t="s">
        <v>117</v>
      </c>
      <c r="F87" s="174"/>
      <c r="G87" s="220">
        <v>0.1</v>
      </c>
      <c r="H87" s="220">
        <v>0.3</v>
      </c>
      <c r="I87" s="220">
        <v>0</v>
      </c>
      <c r="J87" s="184"/>
    </row>
    <row r="88" spans="1:10" ht="12" customHeight="1" x14ac:dyDescent="0.2">
      <c r="A88" s="9"/>
      <c r="B88" s="184"/>
      <c r="C88" s="184"/>
      <c r="D88" s="184"/>
      <c r="E88" s="14" t="s">
        <v>118</v>
      </c>
      <c r="F88" s="177" t="s">
        <v>131</v>
      </c>
      <c r="G88" s="145">
        <v>0.05</v>
      </c>
      <c r="H88" s="145">
        <v>0.1</v>
      </c>
      <c r="I88" s="145">
        <v>0.02</v>
      </c>
      <c r="J88" s="184"/>
    </row>
    <row r="89" spans="1:10" ht="12" customHeight="1" x14ac:dyDescent="0.2">
      <c r="A89" s="9"/>
      <c r="B89" s="184"/>
      <c r="C89" s="184"/>
      <c r="D89" s="184"/>
      <c r="E89" s="14" t="s">
        <v>119</v>
      </c>
      <c r="F89" s="178"/>
      <c r="G89" s="220">
        <v>0</v>
      </c>
      <c r="H89" s="220">
        <v>0</v>
      </c>
      <c r="I89" s="220">
        <v>0</v>
      </c>
      <c r="J89" s="184"/>
    </row>
    <row r="90" spans="1:10" ht="12" customHeight="1" x14ac:dyDescent="0.2">
      <c r="A90" s="9"/>
      <c r="B90" s="184"/>
      <c r="C90" s="184"/>
      <c r="D90" s="184"/>
      <c r="E90" s="14" t="s">
        <v>107</v>
      </c>
      <c r="F90" s="69" t="str">
        <f>F72</f>
        <v>ООО "Энерготехснаб"-машиностроение</v>
      </c>
      <c r="G90" s="143">
        <v>0</v>
      </c>
      <c r="H90" s="143">
        <v>0</v>
      </c>
      <c r="I90" s="143">
        <v>0</v>
      </c>
      <c r="J90" s="184"/>
    </row>
    <row r="91" spans="1:10" ht="12" customHeight="1" x14ac:dyDescent="0.2">
      <c r="A91" s="9"/>
      <c r="B91" s="184"/>
      <c r="C91" s="184"/>
      <c r="D91" s="184"/>
      <c r="E91" s="14" t="s">
        <v>108</v>
      </c>
      <c r="F91" s="69" t="str">
        <f>F69</f>
        <v>ОАО "Строительная индустрия"- промыш. строй. материалы</v>
      </c>
      <c r="G91" s="145">
        <v>0.2</v>
      </c>
      <c r="H91" s="145">
        <v>0.5</v>
      </c>
      <c r="I91" s="145">
        <v>0.2</v>
      </c>
      <c r="J91" s="184"/>
    </row>
    <row r="92" spans="1:10" ht="12" customHeight="1" x14ac:dyDescent="0.2">
      <c r="A92" s="9"/>
      <c r="B92" s="184"/>
      <c r="C92" s="184"/>
      <c r="D92" s="184"/>
      <c r="E92" s="14" t="s">
        <v>109</v>
      </c>
      <c r="F92" s="106"/>
      <c r="G92" s="145">
        <v>7.0000000000000007E-2</v>
      </c>
      <c r="H92" s="145">
        <v>0.2</v>
      </c>
      <c r="I92" s="145">
        <v>0.2</v>
      </c>
      <c r="J92" s="184"/>
    </row>
    <row r="93" spans="1:10" ht="12" customHeight="1" x14ac:dyDescent="0.2">
      <c r="A93" s="9"/>
      <c r="B93" s="184"/>
      <c r="C93" s="184"/>
      <c r="D93" s="184"/>
      <c r="E93" s="14" t="s">
        <v>110</v>
      </c>
      <c r="F93" s="69" t="s">
        <v>353</v>
      </c>
      <c r="G93" s="145">
        <v>0.01</v>
      </c>
      <c r="H93" s="145">
        <v>0.04</v>
      </c>
      <c r="I93" s="145">
        <v>0.05</v>
      </c>
      <c r="J93" s="184"/>
    </row>
    <row r="94" spans="1:10" ht="12" customHeight="1" x14ac:dyDescent="0.2">
      <c r="A94" s="9"/>
      <c r="B94" s="184"/>
      <c r="C94" s="184"/>
      <c r="D94" s="184"/>
      <c r="E94" s="111" t="s">
        <v>235</v>
      </c>
      <c r="F94" s="106"/>
      <c r="G94" s="220">
        <v>0</v>
      </c>
      <c r="H94" s="220">
        <v>0</v>
      </c>
      <c r="I94" s="220">
        <v>0</v>
      </c>
      <c r="J94" s="184"/>
    </row>
    <row r="95" spans="1:10" ht="12" customHeight="1" x14ac:dyDescent="0.2">
      <c r="A95" s="9"/>
      <c r="B95" s="184"/>
      <c r="C95" s="184"/>
      <c r="D95" s="184"/>
      <c r="E95" s="14" t="s">
        <v>120</v>
      </c>
      <c r="F95" s="173" t="s">
        <v>132</v>
      </c>
      <c r="G95" s="145">
        <v>7.0000000000000007E-2</v>
      </c>
      <c r="H95" s="145">
        <v>0.3</v>
      </c>
      <c r="I95" s="145">
        <v>0.2</v>
      </c>
      <c r="J95" s="184"/>
    </row>
    <row r="96" spans="1:10" ht="12" customHeight="1" x14ac:dyDescent="0.2">
      <c r="A96" s="9"/>
      <c r="B96" s="184"/>
      <c r="C96" s="184"/>
      <c r="D96" s="184"/>
      <c r="E96" s="14" t="s">
        <v>190</v>
      </c>
      <c r="F96" s="174"/>
      <c r="G96" s="220">
        <v>0</v>
      </c>
      <c r="H96" s="220">
        <v>0</v>
      </c>
      <c r="I96" s="220">
        <v>0</v>
      </c>
      <c r="J96" s="184"/>
    </row>
    <row r="97" spans="1:13" ht="12" customHeight="1" x14ac:dyDescent="0.2">
      <c r="A97" s="9"/>
      <c r="B97" s="184"/>
      <c r="C97" s="184"/>
      <c r="D97" s="184"/>
      <c r="E97" s="14" t="s">
        <v>121</v>
      </c>
      <c r="F97" s="173" t="s">
        <v>133</v>
      </c>
      <c r="G97" s="145">
        <v>0</v>
      </c>
      <c r="H97" s="145">
        <v>0</v>
      </c>
      <c r="I97" s="145">
        <v>0</v>
      </c>
      <c r="J97" s="184"/>
    </row>
    <row r="98" spans="1:13" ht="12" customHeight="1" x14ac:dyDescent="0.2">
      <c r="A98" s="9"/>
      <c r="B98" s="184"/>
      <c r="C98" s="184"/>
      <c r="D98" s="184"/>
      <c r="E98" s="21" t="s">
        <v>122</v>
      </c>
      <c r="F98" s="174"/>
      <c r="G98" s="145">
        <v>0.1</v>
      </c>
      <c r="H98" s="145">
        <v>0.4</v>
      </c>
      <c r="I98" s="145">
        <v>0.3</v>
      </c>
      <c r="J98" s="184"/>
      <c r="K98" s="147">
        <f>G99-K74</f>
        <v>7</v>
      </c>
      <c r="L98" s="147">
        <f t="shared" ref="L98" si="13">H99-L74</f>
        <v>13.9</v>
      </c>
      <c r="M98" s="147">
        <f>I99-M74</f>
        <v>14.3</v>
      </c>
    </row>
    <row r="99" spans="1:13" s="125" customFormat="1" ht="12" customHeight="1" x14ac:dyDescent="0.2">
      <c r="A99" s="43"/>
      <c r="B99" s="184"/>
      <c r="C99" s="185"/>
      <c r="D99" s="185"/>
      <c r="E99" s="48" t="s">
        <v>194</v>
      </c>
      <c r="F99" s="107"/>
      <c r="G99" s="149">
        <f>SUM(G66:G98)</f>
        <v>7.8</v>
      </c>
      <c r="H99" s="149">
        <f t="shared" ref="H99:I99" si="14">SUM(H66:H98)</f>
        <v>15.1</v>
      </c>
      <c r="I99" s="149">
        <f t="shared" si="14"/>
        <v>15.4</v>
      </c>
      <c r="J99" s="185"/>
      <c r="K99" s="92">
        <v>13.7</v>
      </c>
      <c r="L99" s="124"/>
    </row>
    <row r="100" spans="1:13" s="2" customFormat="1" ht="12" customHeight="1" x14ac:dyDescent="0.25">
      <c r="A100" s="9"/>
      <c r="B100" s="184"/>
      <c r="C100" s="182" t="s">
        <v>139</v>
      </c>
      <c r="D100" s="182" t="s">
        <v>27</v>
      </c>
      <c r="E100" s="159" t="s">
        <v>188</v>
      </c>
      <c r="F100" s="162" t="s">
        <v>134</v>
      </c>
      <c r="G100" s="59">
        <v>0.1</v>
      </c>
      <c r="H100" s="59">
        <v>0.2</v>
      </c>
      <c r="I100" s="59">
        <v>0.1</v>
      </c>
      <c r="J100" s="183" t="s">
        <v>137</v>
      </c>
      <c r="K100" s="90"/>
      <c r="L100" s="124"/>
    </row>
    <row r="101" spans="1:13" s="2" customFormat="1" ht="12" customHeight="1" x14ac:dyDescent="0.25">
      <c r="A101" s="9"/>
      <c r="B101" s="184"/>
      <c r="C101" s="182"/>
      <c r="D101" s="182"/>
      <c r="E101" s="159" t="s">
        <v>136</v>
      </c>
      <c r="F101" s="164"/>
      <c r="G101" s="59">
        <v>3.3</v>
      </c>
      <c r="H101" s="59">
        <v>3.3</v>
      </c>
      <c r="I101" s="59">
        <v>3.3</v>
      </c>
      <c r="J101" s="184"/>
      <c r="K101" s="90"/>
      <c r="L101" s="124"/>
    </row>
    <row r="102" spans="1:13" s="2" customFormat="1" ht="12" customHeight="1" x14ac:dyDescent="0.25">
      <c r="A102" s="9"/>
      <c r="B102" s="184"/>
      <c r="C102" s="182"/>
      <c r="D102" s="182"/>
      <c r="E102" s="159" t="s">
        <v>189</v>
      </c>
      <c r="F102" s="164"/>
      <c r="G102" s="59">
        <v>0</v>
      </c>
      <c r="H102" s="59">
        <v>0</v>
      </c>
      <c r="I102" s="97">
        <v>0.02</v>
      </c>
      <c r="J102" s="184"/>
      <c r="K102" s="90"/>
      <c r="L102" s="124"/>
    </row>
    <row r="103" spans="1:13" s="2" customFormat="1" ht="12" customHeight="1" x14ac:dyDescent="0.25">
      <c r="A103" s="9"/>
      <c r="B103" s="184"/>
      <c r="C103" s="182"/>
      <c r="D103" s="182"/>
      <c r="E103" s="159" t="s">
        <v>138</v>
      </c>
      <c r="F103" s="164"/>
      <c r="G103" s="59">
        <v>1.8</v>
      </c>
      <c r="H103" s="59">
        <v>1.8</v>
      </c>
      <c r="I103" s="59">
        <v>2.1</v>
      </c>
      <c r="J103" s="184"/>
      <c r="K103" s="90"/>
      <c r="L103" s="124"/>
    </row>
    <row r="104" spans="1:13" s="18" customFormat="1" ht="12" customHeight="1" x14ac:dyDescent="0.25">
      <c r="A104" s="43"/>
      <c r="B104" s="184"/>
      <c r="C104" s="182"/>
      <c r="D104" s="182"/>
      <c r="E104" s="15" t="s">
        <v>135</v>
      </c>
      <c r="F104" s="163"/>
      <c r="G104" s="16">
        <f>SUM(G100:G103)</f>
        <v>5.2</v>
      </c>
      <c r="H104" s="16">
        <f t="shared" ref="H104:I104" si="15">SUM(H100:H103)</f>
        <v>5.3</v>
      </c>
      <c r="I104" s="16">
        <f t="shared" si="15"/>
        <v>5.5</v>
      </c>
      <c r="J104" s="185"/>
      <c r="K104" s="92">
        <v>5</v>
      </c>
      <c r="L104" s="124"/>
    </row>
    <row r="105" spans="1:13" s="20" customFormat="1" ht="12" customHeight="1" x14ac:dyDescent="0.25">
      <c r="A105" s="19"/>
      <c r="B105" s="184"/>
      <c r="C105" s="183" t="s">
        <v>140</v>
      </c>
      <c r="D105" s="182"/>
      <c r="E105" s="111" t="s">
        <v>141</v>
      </c>
      <c r="F105" s="162" t="s">
        <v>28</v>
      </c>
      <c r="G105" s="16"/>
      <c r="H105" s="16"/>
      <c r="I105" s="16"/>
      <c r="J105" s="183" t="s">
        <v>348</v>
      </c>
      <c r="K105" s="93"/>
      <c r="L105" s="53"/>
    </row>
    <row r="106" spans="1:13" s="20" customFormat="1" ht="38.25" customHeight="1" x14ac:dyDescent="0.25">
      <c r="A106" s="19"/>
      <c r="B106" s="184"/>
      <c r="C106" s="184"/>
      <c r="D106" s="182"/>
      <c r="E106" s="58" t="s">
        <v>191</v>
      </c>
      <c r="F106" s="164"/>
      <c r="G106" s="59">
        <v>42.1</v>
      </c>
      <c r="H106" s="59">
        <v>57.7</v>
      </c>
      <c r="I106" s="59">
        <v>62.6</v>
      </c>
      <c r="J106" s="184"/>
      <c r="K106" s="93"/>
      <c r="L106" s="53"/>
    </row>
    <row r="107" spans="1:13" s="20" customFormat="1" ht="12" customHeight="1" x14ac:dyDescent="0.25">
      <c r="A107" s="19"/>
      <c r="B107" s="184"/>
      <c r="C107" s="184"/>
      <c r="D107" s="182"/>
      <c r="E107" s="159" t="s">
        <v>142</v>
      </c>
      <c r="F107" s="164"/>
      <c r="G107" s="59">
        <v>5.7</v>
      </c>
      <c r="H107" s="59">
        <v>16.5</v>
      </c>
      <c r="I107" s="59">
        <v>14.7</v>
      </c>
      <c r="J107" s="184"/>
      <c r="K107" s="93"/>
      <c r="L107" s="53"/>
    </row>
    <row r="108" spans="1:13" s="20" customFormat="1" ht="12" customHeight="1" x14ac:dyDescent="0.25">
      <c r="A108" s="19"/>
      <c r="B108" s="184"/>
      <c r="C108" s="185"/>
      <c r="D108" s="182"/>
      <c r="E108" s="15" t="s">
        <v>135</v>
      </c>
      <c r="F108" s="163"/>
      <c r="G108" s="16">
        <f>SUM(G106:G107)</f>
        <v>47.8</v>
      </c>
      <c r="H108" s="16">
        <f t="shared" ref="H108:I108" si="16">SUM(H106:H107)</f>
        <v>74.2</v>
      </c>
      <c r="I108" s="16">
        <f t="shared" si="16"/>
        <v>77.3</v>
      </c>
      <c r="J108" s="185"/>
      <c r="K108" s="94">
        <v>67</v>
      </c>
      <c r="L108" s="53"/>
    </row>
    <row r="109" spans="1:13" s="20" customFormat="1" ht="28.5" customHeight="1" x14ac:dyDescent="0.25">
      <c r="A109" s="19"/>
      <c r="B109" s="184"/>
      <c r="C109" s="151" t="s">
        <v>143</v>
      </c>
      <c r="D109" s="182"/>
      <c r="E109" s="44" t="s">
        <v>144</v>
      </c>
      <c r="F109" s="45" t="str">
        <f>F105</f>
        <v>ОАО "Северсталь" - черная металлургия</v>
      </c>
      <c r="G109" s="141">
        <v>0.02</v>
      </c>
      <c r="H109" s="141">
        <v>0.03</v>
      </c>
      <c r="I109" s="141">
        <v>0.03</v>
      </c>
      <c r="J109" s="151" t="str">
        <f>J105</f>
        <v>ПАО "Северсталь"</v>
      </c>
      <c r="K109" s="93">
        <v>0.1</v>
      </c>
      <c r="L109" s="53"/>
    </row>
    <row r="110" spans="1:13" s="20" customFormat="1" ht="12" customHeight="1" x14ac:dyDescent="0.25">
      <c r="A110" s="19"/>
      <c r="B110" s="184"/>
      <c r="C110" s="183" t="s">
        <v>145</v>
      </c>
      <c r="D110" s="182"/>
      <c r="E110" s="14" t="s">
        <v>146</v>
      </c>
      <c r="F110" s="162" t="str">
        <f>F109</f>
        <v>ОАО "Северсталь" - черная металлургия</v>
      </c>
      <c r="G110" s="59">
        <v>0.5</v>
      </c>
      <c r="H110" s="59">
        <v>0.3</v>
      </c>
      <c r="I110" s="59">
        <v>0.6</v>
      </c>
      <c r="J110" s="183" t="str">
        <f>J109</f>
        <v>ПАО "Северсталь"</v>
      </c>
      <c r="L110" s="53"/>
    </row>
    <row r="111" spans="1:13" s="20" customFormat="1" ht="12" customHeight="1" x14ac:dyDescent="0.25">
      <c r="A111" s="19"/>
      <c r="B111" s="184"/>
      <c r="C111" s="184"/>
      <c r="D111" s="182"/>
      <c r="E111" s="111" t="s">
        <v>147</v>
      </c>
      <c r="F111" s="164"/>
      <c r="G111" s="59">
        <v>0.2</v>
      </c>
      <c r="H111" s="59">
        <v>0.1</v>
      </c>
      <c r="I111" s="59">
        <v>0.2</v>
      </c>
      <c r="J111" s="184"/>
      <c r="K111" s="93"/>
    </row>
    <row r="112" spans="1:13" s="3" customFormat="1" ht="12" customHeight="1" x14ac:dyDescent="0.25">
      <c r="A112" s="109"/>
      <c r="B112" s="184"/>
      <c r="C112" s="184"/>
      <c r="D112" s="182"/>
      <c r="E112" s="15" t="s">
        <v>135</v>
      </c>
      <c r="F112" s="163"/>
      <c r="G112" s="16">
        <f>SUM(G110:G111)</f>
        <v>0.7</v>
      </c>
      <c r="H112" s="16">
        <f t="shared" ref="H112:I112" si="17">SUM(H110:H111)</f>
        <v>0.4</v>
      </c>
      <c r="I112" s="16">
        <f t="shared" si="17"/>
        <v>0.8</v>
      </c>
      <c r="J112" s="185"/>
      <c r="K112" s="93">
        <v>1.3</v>
      </c>
    </row>
    <row r="113" spans="1:14" s="20" customFormat="1" ht="12" customHeight="1" x14ac:dyDescent="0.25">
      <c r="A113" s="19"/>
      <c r="B113" s="184"/>
      <c r="C113" s="183" t="s">
        <v>166</v>
      </c>
      <c r="D113" s="187"/>
      <c r="E113" s="111" t="s">
        <v>165</v>
      </c>
      <c r="F113" s="162" t="str">
        <f>F109</f>
        <v>ОАО "Северсталь" - черная металлургия</v>
      </c>
      <c r="G113" s="194">
        <v>35.6</v>
      </c>
      <c r="H113" s="194">
        <v>23.1</v>
      </c>
      <c r="I113" s="194">
        <v>30.6</v>
      </c>
      <c r="J113" s="182" t="str">
        <f>J109</f>
        <v>ПАО "Северсталь"</v>
      </c>
      <c r="K113" s="93"/>
    </row>
    <row r="114" spans="1:14" s="20" customFormat="1" ht="12" customHeight="1" x14ac:dyDescent="0.25">
      <c r="A114" s="19"/>
      <c r="B114" s="184"/>
      <c r="C114" s="184"/>
      <c r="D114" s="187"/>
      <c r="E114" s="111" t="s">
        <v>285</v>
      </c>
      <c r="F114" s="164"/>
      <c r="G114" s="195"/>
      <c r="H114" s="195"/>
      <c r="I114" s="195"/>
      <c r="J114" s="182"/>
      <c r="K114" s="93"/>
      <c r="L114" s="53"/>
    </row>
    <row r="115" spans="1:14" s="20" customFormat="1" ht="12" customHeight="1" x14ac:dyDescent="0.25">
      <c r="A115" s="19"/>
      <c r="B115" s="184"/>
      <c r="C115" s="184"/>
      <c r="D115" s="187"/>
      <c r="E115" s="111" t="s">
        <v>286</v>
      </c>
      <c r="F115" s="164"/>
      <c r="G115" s="195"/>
      <c r="H115" s="195"/>
      <c r="I115" s="195"/>
      <c r="J115" s="182"/>
      <c r="K115" s="93"/>
      <c r="L115" s="53"/>
    </row>
    <row r="116" spans="1:14" s="20" customFormat="1" ht="12" customHeight="1" x14ac:dyDescent="0.25">
      <c r="A116" s="19"/>
      <c r="B116" s="185"/>
      <c r="C116" s="104"/>
      <c r="D116" s="188"/>
      <c r="E116" s="41" t="s">
        <v>135</v>
      </c>
      <c r="F116" s="163"/>
      <c r="G116" s="196"/>
      <c r="H116" s="196"/>
      <c r="I116" s="196"/>
      <c r="J116" s="182"/>
      <c r="K116" s="94">
        <v>40</v>
      </c>
      <c r="M116" s="53" t="s">
        <v>393</v>
      </c>
    </row>
    <row r="117" spans="1:14" s="2" customFormat="1" ht="12" customHeight="1" x14ac:dyDescent="0.25">
      <c r="A117" s="9"/>
      <c r="B117" s="189" t="s">
        <v>29</v>
      </c>
      <c r="C117" s="190"/>
      <c r="D117" s="189"/>
      <c r="E117" s="17"/>
      <c r="F117" s="159"/>
      <c r="G117" s="16">
        <f>G39+G65+G99+G104+G108+G109+G112+G113</f>
        <v>174.2</v>
      </c>
      <c r="H117" s="16">
        <f t="shared" ref="H117" si="18">H39+H65+H99+H104+H108+H109+H112+H113</f>
        <v>224.8</v>
      </c>
      <c r="I117" s="16">
        <f>I39+I65+I99+I104+I108+I109+I112+I113</f>
        <v>247.6</v>
      </c>
      <c r="J117" s="151"/>
      <c r="K117" s="92">
        <f>SUM(K108:K116)</f>
        <v>108.4</v>
      </c>
      <c r="L117" s="142">
        <f>G108+G109+G112+G113</f>
        <v>84.12</v>
      </c>
      <c r="M117" s="142">
        <f>H108+H109+H112+H113</f>
        <v>97.73</v>
      </c>
      <c r="N117" s="142">
        <f>I108+I109+I112+I113</f>
        <v>108.73</v>
      </c>
    </row>
    <row r="118" spans="1:14" s="3" customFormat="1" ht="51.75" customHeight="1" x14ac:dyDescent="0.25">
      <c r="A118" s="109"/>
      <c r="B118" s="183" t="s">
        <v>199</v>
      </c>
      <c r="C118" s="183" t="s">
        <v>55</v>
      </c>
      <c r="D118" s="191" t="str">
        <f>D12</f>
        <v>САОН Вологодская</v>
      </c>
      <c r="E118" s="64" t="s">
        <v>152</v>
      </c>
      <c r="F118" s="159" t="s">
        <v>182</v>
      </c>
      <c r="G118" s="59">
        <v>38.9</v>
      </c>
      <c r="H118" s="59">
        <v>38.9</v>
      </c>
      <c r="I118" s="59">
        <v>40</v>
      </c>
      <c r="J118" s="183" t="str">
        <f>J12</f>
        <v>Филиал ПАО "ФСК ЕЭС" Вологодское ПМЭС</v>
      </c>
      <c r="K118" s="93"/>
      <c r="L118" s="53"/>
    </row>
    <row r="119" spans="1:14" s="3" customFormat="1" ht="12" customHeight="1" x14ac:dyDescent="0.25">
      <c r="A119" s="109"/>
      <c r="B119" s="184"/>
      <c r="C119" s="184"/>
      <c r="D119" s="192"/>
      <c r="E119" s="159" t="s">
        <v>239</v>
      </c>
      <c r="F119" s="162" t="s">
        <v>354</v>
      </c>
      <c r="G119" s="59">
        <v>2</v>
      </c>
      <c r="H119" s="59">
        <v>2</v>
      </c>
      <c r="I119" s="59">
        <v>2</v>
      </c>
      <c r="J119" s="184"/>
      <c r="K119" s="93"/>
      <c r="L119" s="53"/>
    </row>
    <row r="120" spans="1:14" s="3" customFormat="1" ht="12" customHeight="1" x14ac:dyDescent="0.25">
      <c r="A120" s="109"/>
      <c r="B120" s="184"/>
      <c r="C120" s="184"/>
      <c r="D120" s="192"/>
      <c r="E120" s="159" t="s">
        <v>240</v>
      </c>
      <c r="F120" s="163"/>
      <c r="G120" s="59">
        <v>3.3</v>
      </c>
      <c r="H120" s="59">
        <v>3.3</v>
      </c>
      <c r="I120" s="59">
        <v>3.3</v>
      </c>
      <c r="J120" s="184"/>
      <c r="K120" s="93"/>
      <c r="L120" s="53"/>
    </row>
    <row r="121" spans="1:14" s="3" customFormat="1" ht="12" customHeight="1" x14ac:dyDescent="0.25">
      <c r="A121" s="109"/>
      <c r="B121" s="184"/>
      <c r="C121" s="184"/>
      <c r="D121" s="192"/>
      <c r="E121" s="159" t="s">
        <v>241</v>
      </c>
      <c r="F121" s="159"/>
      <c r="G121" s="59">
        <v>0.1</v>
      </c>
      <c r="H121" s="59">
        <v>0.2</v>
      </c>
      <c r="I121" s="59">
        <v>0.2</v>
      </c>
      <c r="J121" s="184"/>
      <c r="K121" s="93"/>
    </row>
    <row r="122" spans="1:14" s="3" customFormat="1" ht="12" customHeight="1" x14ac:dyDescent="0.25">
      <c r="A122" s="109"/>
      <c r="B122" s="184"/>
      <c r="C122" s="184"/>
      <c r="D122" s="192"/>
      <c r="E122" s="159" t="s">
        <v>242</v>
      </c>
      <c r="F122" s="159"/>
      <c r="G122" s="59">
        <v>0.2</v>
      </c>
      <c r="H122" s="59">
        <v>0.3</v>
      </c>
      <c r="I122" s="59">
        <v>0.4</v>
      </c>
      <c r="J122" s="184"/>
      <c r="K122" s="93"/>
    </row>
    <row r="123" spans="1:14" s="3" customFormat="1" ht="12" customHeight="1" x14ac:dyDescent="0.25">
      <c r="A123" s="109"/>
      <c r="B123" s="184"/>
      <c r="C123" s="184"/>
      <c r="D123" s="192"/>
      <c r="E123" s="159" t="s">
        <v>243</v>
      </c>
      <c r="F123" s="159"/>
      <c r="G123" s="59">
        <v>0.3</v>
      </c>
      <c r="H123" s="59">
        <v>0.3</v>
      </c>
      <c r="I123" s="59">
        <v>0.3</v>
      </c>
      <c r="J123" s="184"/>
      <c r="K123" s="93"/>
    </row>
    <row r="124" spans="1:14" s="3" customFormat="1" ht="12" customHeight="1" x14ac:dyDescent="0.25">
      <c r="A124" s="109"/>
      <c r="B124" s="184"/>
      <c r="C124" s="184"/>
      <c r="D124" s="192"/>
      <c r="E124" s="159" t="s">
        <v>244</v>
      </c>
      <c r="F124" s="159"/>
      <c r="G124" s="216">
        <v>0</v>
      </c>
      <c r="H124" s="216">
        <v>0</v>
      </c>
      <c r="I124" s="216">
        <v>0</v>
      </c>
      <c r="J124" s="184"/>
      <c r="K124" s="94">
        <f>SUM(G119:G126)</f>
        <v>6.1</v>
      </c>
      <c r="L124" s="94">
        <f t="shared" ref="L124:M124" si="19">SUM(H119:H126)</f>
        <v>6.4</v>
      </c>
      <c r="M124" s="94">
        <f t="shared" si="19"/>
        <v>6.5</v>
      </c>
    </row>
    <row r="125" spans="1:14" s="3" customFormat="1" ht="12" customHeight="1" x14ac:dyDescent="0.25">
      <c r="A125" s="109"/>
      <c r="B125" s="184"/>
      <c r="C125" s="184"/>
      <c r="D125" s="192"/>
      <c r="E125" s="22" t="s">
        <v>245</v>
      </c>
      <c r="F125" s="159"/>
      <c r="G125" s="216">
        <v>0</v>
      </c>
      <c r="H125" s="216">
        <v>0</v>
      </c>
      <c r="I125" s="216">
        <v>0</v>
      </c>
      <c r="J125" s="184"/>
      <c r="K125" s="93"/>
      <c r="L125" s="53"/>
    </row>
    <row r="126" spans="1:14" s="3" customFormat="1" ht="12" customHeight="1" x14ac:dyDescent="0.25">
      <c r="A126" s="109"/>
      <c r="B126" s="184"/>
      <c r="C126" s="184"/>
      <c r="D126" s="192"/>
      <c r="E126" s="22" t="s">
        <v>246</v>
      </c>
      <c r="F126" s="159"/>
      <c r="G126" s="59">
        <v>0.2</v>
      </c>
      <c r="H126" s="59">
        <v>0.3</v>
      </c>
      <c r="I126" s="59">
        <v>0.3</v>
      </c>
      <c r="J126" s="184"/>
      <c r="K126" s="93"/>
      <c r="L126" s="53"/>
    </row>
    <row r="127" spans="1:14" s="19" customFormat="1" ht="12" customHeight="1" x14ac:dyDescent="0.2">
      <c r="B127" s="184"/>
      <c r="C127" s="185"/>
      <c r="D127" s="192"/>
      <c r="E127" s="46" t="s">
        <v>195</v>
      </c>
      <c r="F127" s="15"/>
      <c r="G127" s="150">
        <f>SUM(G118:G126)</f>
        <v>45</v>
      </c>
      <c r="H127" s="150">
        <f t="shared" ref="H127:I127" si="20">SUM(H118:H126)</f>
        <v>45.3</v>
      </c>
      <c r="I127" s="150">
        <f t="shared" si="20"/>
        <v>46.5</v>
      </c>
      <c r="J127" s="185"/>
      <c r="K127" s="93">
        <v>26.6</v>
      </c>
      <c r="L127" s="53"/>
    </row>
    <row r="128" spans="1:14" s="1" customFormat="1" ht="12" customHeight="1" x14ac:dyDescent="0.2">
      <c r="A128" s="38"/>
      <c r="B128" s="184"/>
      <c r="C128" s="183" t="s">
        <v>56</v>
      </c>
      <c r="D128" s="192"/>
      <c r="E128" s="27" t="s">
        <v>355</v>
      </c>
      <c r="F128" s="159" t="str">
        <f>F80</f>
        <v xml:space="preserve">ГП ВО "Областные электротеплосети" </v>
      </c>
      <c r="G128" s="222">
        <v>6.2</v>
      </c>
      <c r="H128" s="50">
        <v>8.1999999999999993</v>
      </c>
      <c r="I128" s="50">
        <v>5.5</v>
      </c>
      <c r="J128" s="183" t="s">
        <v>347</v>
      </c>
      <c r="K128" s="92"/>
      <c r="L128" s="57"/>
      <c r="M128" s="57"/>
    </row>
    <row r="129" spans="1:13" s="1" customFormat="1" ht="12" customHeight="1" x14ac:dyDescent="0.2">
      <c r="A129" s="38"/>
      <c r="B129" s="184"/>
      <c r="C129" s="184"/>
      <c r="D129" s="192"/>
      <c r="E129" s="27" t="s">
        <v>356</v>
      </c>
      <c r="F129" s="108" t="s">
        <v>359</v>
      </c>
      <c r="G129" s="222">
        <v>3.3</v>
      </c>
      <c r="H129" s="50">
        <v>3.9</v>
      </c>
      <c r="I129" s="50">
        <v>9.1</v>
      </c>
      <c r="J129" s="184"/>
      <c r="K129" s="148">
        <f>SUM(G128:G129)</f>
        <v>9.5</v>
      </c>
      <c r="L129" s="148">
        <f t="shared" ref="L129:M129" si="21">SUM(H128:H129)</f>
        <v>12.1</v>
      </c>
      <c r="M129" s="148">
        <f t="shared" si="21"/>
        <v>14.6</v>
      </c>
    </row>
    <row r="130" spans="1:13" s="1" customFormat="1" ht="12" customHeight="1" x14ac:dyDescent="0.2">
      <c r="A130" s="38"/>
      <c r="B130" s="184"/>
      <c r="C130" s="184"/>
      <c r="D130" s="192"/>
      <c r="E130" s="42" t="s">
        <v>247</v>
      </c>
      <c r="F130" s="175" t="s">
        <v>30</v>
      </c>
      <c r="G130" s="145">
        <v>0</v>
      </c>
      <c r="H130" s="145">
        <v>0</v>
      </c>
      <c r="I130" s="145">
        <v>0</v>
      </c>
      <c r="J130" s="184"/>
      <c r="K130" s="84"/>
      <c r="L130" s="54"/>
    </row>
    <row r="131" spans="1:13" s="1" customFormat="1" ht="12" customHeight="1" x14ac:dyDescent="0.2">
      <c r="A131" s="38"/>
      <c r="B131" s="184"/>
      <c r="C131" s="184"/>
      <c r="D131" s="192"/>
      <c r="E131" s="42" t="s">
        <v>268</v>
      </c>
      <c r="F131" s="176"/>
      <c r="G131" s="145">
        <v>0.1</v>
      </c>
      <c r="H131" s="145">
        <v>0.3</v>
      </c>
      <c r="I131" s="145">
        <v>0.2</v>
      </c>
      <c r="J131" s="184"/>
      <c r="K131" s="84"/>
      <c r="L131" s="54"/>
    </row>
    <row r="132" spans="1:13" s="1" customFormat="1" ht="12" customHeight="1" x14ac:dyDescent="0.2">
      <c r="A132" s="38"/>
      <c r="B132" s="184"/>
      <c r="C132" s="184"/>
      <c r="D132" s="192"/>
      <c r="E132" s="27" t="s">
        <v>248</v>
      </c>
      <c r="F132" s="162" t="s">
        <v>357</v>
      </c>
      <c r="G132" s="145">
        <v>0.2</v>
      </c>
      <c r="H132" s="145">
        <v>0.4</v>
      </c>
      <c r="I132" s="145">
        <v>0.4</v>
      </c>
      <c r="J132" s="184"/>
      <c r="K132" s="90"/>
      <c r="L132" s="54"/>
    </row>
    <row r="133" spans="1:13" s="1" customFormat="1" ht="12" customHeight="1" x14ac:dyDescent="0.2">
      <c r="A133" s="38"/>
      <c r="B133" s="184"/>
      <c r="C133" s="184"/>
      <c r="D133" s="192"/>
      <c r="E133" s="27" t="s">
        <v>249</v>
      </c>
      <c r="F133" s="163"/>
      <c r="G133" s="145">
        <v>0</v>
      </c>
      <c r="H133" s="145">
        <v>0</v>
      </c>
      <c r="I133" s="145">
        <v>0</v>
      </c>
      <c r="J133" s="184"/>
      <c r="K133" s="90"/>
      <c r="L133" s="54"/>
    </row>
    <row r="134" spans="1:13" s="1" customFormat="1" ht="12" customHeight="1" x14ac:dyDescent="0.2">
      <c r="A134" s="38"/>
      <c r="B134" s="184"/>
      <c r="C134" s="184"/>
      <c r="D134" s="192"/>
      <c r="E134" s="27" t="s">
        <v>250</v>
      </c>
      <c r="F134" s="162" t="s">
        <v>358</v>
      </c>
      <c r="G134" s="145">
        <v>0.1</v>
      </c>
      <c r="H134" s="145">
        <v>0.4</v>
      </c>
      <c r="I134" s="145">
        <v>0.1</v>
      </c>
      <c r="J134" s="184"/>
      <c r="K134" s="90"/>
      <c r="L134" s="54"/>
    </row>
    <row r="135" spans="1:13" s="1" customFormat="1" ht="12" customHeight="1" x14ac:dyDescent="0.2">
      <c r="A135" s="38"/>
      <c r="B135" s="184"/>
      <c r="C135" s="184"/>
      <c r="D135" s="192"/>
      <c r="E135" s="27" t="s">
        <v>251</v>
      </c>
      <c r="F135" s="163"/>
      <c r="G135" s="145">
        <v>0</v>
      </c>
      <c r="H135" s="145">
        <v>0</v>
      </c>
      <c r="I135" s="145">
        <v>0</v>
      </c>
      <c r="J135" s="184"/>
      <c r="K135" s="90"/>
      <c r="L135" s="54"/>
    </row>
    <row r="136" spans="1:13" s="2" customFormat="1" ht="12" customHeight="1" x14ac:dyDescent="0.25">
      <c r="A136" s="9"/>
      <c r="B136" s="184"/>
      <c r="C136" s="184"/>
      <c r="D136" s="192"/>
      <c r="E136" s="27" t="s">
        <v>252</v>
      </c>
      <c r="F136" s="162" t="s">
        <v>198</v>
      </c>
      <c r="G136" s="145">
        <v>0.1</v>
      </c>
      <c r="H136" s="145">
        <v>0.5</v>
      </c>
      <c r="I136" s="145">
        <v>0.4</v>
      </c>
      <c r="J136" s="184"/>
      <c r="K136" s="90"/>
      <c r="L136" s="124"/>
    </row>
    <row r="137" spans="1:13" s="2" customFormat="1" ht="12" customHeight="1" x14ac:dyDescent="0.25">
      <c r="A137" s="9"/>
      <c r="B137" s="184"/>
      <c r="C137" s="184"/>
      <c r="D137" s="192"/>
      <c r="E137" s="27" t="s">
        <v>253</v>
      </c>
      <c r="F137" s="164"/>
      <c r="G137" s="145">
        <v>0</v>
      </c>
      <c r="H137" s="145">
        <v>0</v>
      </c>
      <c r="I137" s="145">
        <v>0</v>
      </c>
      <c r="J137" s="184"/>
      <c r="K137" s="90"/>
      <c r="L137" s="124"/>
    </row>
    <row r="138" spans="1:13" s="2" customFormat="1" ht="12" customHeight="1" x14ac:dyDescent="0.25">
      <c r="A138" s="9"/>
      <c r="B138" s="184"/>
      <c r="C138" s="184"/>
      <c r="D138" s="192"/>
      <c r="E138" s="27" t="s">
        <v>254</v>
      </c>
      <c r="F138" s="163"/>
      <c r="G138" s="145">
        <v>0.5</v>
      </c>
      <c r="H138" s="145">
        <v>1</v>
      </c>
      <c r="I138" s="145">
        <v>1.1000000000000001</v>
      </c>
      <c r="J138" s="184"/>
      <c r="K138" s="90"/>
    </row>
    <row r="139" spans="1:13" s="2" customFormat="1" ht="12" customHeight="1" x14ac:dyDescent="0.25">
      <c r="A139" s="9"/>
      <c r="B139" s="184"/>
      <c r="C139" s="184"/>
      <c r="D139" s="192"/>
      <c r="E139" s="27" t="s">
        <v>255</v>
      </c>
      <c r="F139" s="162" t="s">
        <v>46</v>
      </c>
      <c r="G139" s="145">
        <v>0.1</v>
      </c>
      <c r="H139" s="145">
        <v>0.4</v>
      </c>
      <c r="I139" s="145">
        <v>0.2</v>
      </c>
      <c r="J139" s="184"/>
      <c r="K139" s="90"/>
    </row>
    <row r="140" spans="1:13" s="2" customFormat="1" ht="12" customHeight="1" x14ac:dyDescent="0.25">
      <c r="A140" s="9"/>
      <c r="B140" s="184"/>
      <c r="C140" s="184"/>
      <c r="D140" s="192"/>
      <c r="E140" s="27" t="s">
        <v>256</v>
      </c>
      <c r="F140" s="163"/>
      <c r="G140" s="145">
        <v>0.1</v>
      </c>
      <c r="H140" s="145">
        <v>0.1</v>
      </c>
      <c r="I140" s="145">
        <v>0.1</v>
      </c>
      <c r="J140" s="184"/>
      <c r="K140" s="90"/>
    </row>
    <row r="141" spans="1:13" s="2" customFormat="1" ht="12" customHeight="1" x14ac:dyDescent="0.25">
      <c r="A141" s="9"/>
      <c r="B141" s="184"/>
      <c r="C141" s="184"/>
      <c r="D141" s="192"/>
      <c r="E141" s="27" t="s">
        <v>258</v>
      </c>
      <c r="F141" s="162" t="str">
        <f>F128</f>
        <v xml:space="preserve">ГП ВО "Областные электротеплосети" </v>
      </c>
      <c r="G141" s="145">
        <v>2.9</v>
      </c>
      <c r="H141" s="145">
        <v>4.2</v>
      </c>
      <c r="I141" s="145">
        <v>4.3</v>
      </c>
      <c r="J141" s="184"/>
      <c r="K141" s="147">
        <f>G131+G132+G133+G136+G139+G141</f>
        <v>3.4</v>
      </c>
      <c r="L141" s="147">
        <f t="shared" ref="L141" si="22">H131+H132+H133+H136+H139+H141</f>
        <v>5.8</v>
      </c>
      <c r="M141" s="147">
        <f>I131+I132+I133+I136+I139+I141</f>
        <v>5.5</v>
      </c>
    </row>
    <row r="142" spans="1:13" s="2" customFormat="1" ht="12" customHeight="1" x14ac:dyDescent="0.25">
      <c r="A142" s="9"/>
      <c r="B142" s="184"/>
      <c r="C142" s="184"/>
      <c r="D142" s="192"/>
      <c r="E142" s="27" t="s">
        <v>257</v>
      </c>
      <c r="F142" s="163"/>
      <c r="G142" s="145">
        <v>0</v>
      </c>
      <c r="H142" s="145">
        <v>0</v>
      </c>
      <c r="I142" s="145">
        <v>0</v>
      </c>
      <c r="J142" s="184"/>
      <c r="K142" s="90"/>
      <c r="L142" s="124"/>
    </row>
    <row r="143" spans="1:13" s="2" customFormat="1" ht="12" customHeight="1" x14ac:dyDescent="0.25">
      <c r="A143" s="9"/>
      <c r="B143" s="184"/>
      <c r="C143" s="184"/>
      <c r="D143" s="192"/>
      <c r="E143" s="27" t="s">
        <v>259</v>
      </c>
      <c r="F143" s="162" t="s">
        <v>49</v>
      </c>
      <c r="G143" s="151">
        <v>0</v>
      </c>
      <c r="H143" s="151">
        <v>0</v>
      </c>
      <c r="I143" s="151">
        <v>0</v>
      </c>
      <c r="J143" s="184"/>
      <c r="K143" s="90"/>
    </row>
    <row r="144" spans="1:13" s="2" customFormat="1" ht="12" customHeight="1" x14ac:dyDescent="0.25">
      <c r="A144" s="9"/>
      <c r="B144" s="184"/>
      <c r="C144" s="184"/>
      <c r="D144" s="192"/>
      <c r="E144" s="27" t="s">
        <v>269</v>
      </c>
      <c r="F144" s="163"/>
      <c r="G144" s="145">
        <v>0.03</v>
      </c>
      <c r="H144" s="145">
        <v>0.2</v>
      </c>
      <c r="I144" s="145">
        <v>0.03</v>
      </c>
      <c r="J144" s="184"/>
      <c r="K144" s="90"/>
    </row>
    <row r="145" spans="1:13" s="2" customFormat="1" ht="12" customHeight="1" x14ac:dyDescent="0.25">
      <c r="A145" s="9"/>
      <c r="B145" s="184"/>
      <c r="C145" s="184"/>
      <c r="D145" s="192"/>
      <c r="E145" s="27" t="s">
        <v>260</v>
      </c>
      <c r="F145" s="162" t="str">
        <f>F141</f>
        <v xml:space="preserve">ГП ВО "Областные электротеплосети" </v>
      </c>
      <c r="G145" s="145">
        <v>0.4</v>
      </c>
      <c r="H145" s="145">
        <v>0.7</v>
      </c>
      <c r="I145" s="145">
        <v>0.7</v>
      </c>
      <c r="J145" s="184"/>
      <c r="K145" s="90"/>
    </row>
    <row r="146" spans="1:13" s="2" customFormat="1" ht="12" customHeight="1" x14ac:dyDescent="0.25">
      <c r="A146" s="9"/>
      <c r="B146" s="184"/>
      <c r="C146" s="184"/>
      <c r="D146" s="192"/>
      <c r="E146" s="27" t="s">
        <v>261</v>
      </c>
      <c r="F146" s="163"/>
      <c r="G146" s="145">
        <v>0.9</v>
      </c>
      <c r="H146" s="145">
        <v>1.7</v>
      </c>
      <c r="I146" s="145">
        <v>1.8</v>
      </c>
      <c r="J146" s="184"/>
      <c r="K146" s="90"/>
    </row>
    <row r="147" spans="1:13" s="2" customFormat="1" ht="12" customHeight="1" x14ac:dyDescent="0.25">
      <c r="A147" s="9"/>
      <c r="B147" s="184"/>
      <c r="C147" s="184"/>
      <c r="D147" s="192"/>
      <c r="E147" s="27" t="s">
        <v>262</v>
      </c>
      <c r="F147" s="159" t="s">
        <v>47</v>
      </c>
      <c r="G147" s="145">
        <v>0.2</v>
      </c>
      <c r="H147" s="145">
        <v>0.5</v>
      </c>
      <c r="I147" s="145">
        <v>0.4</v>
      </c>
      <c r="J147" s="184"/>
      <c r="K147" s="90"/>
      <c r="L147" s="124"/>
    </row>
    <row r="148" spans="1:13" s="2" customFormat="1" ht="12" customHeight="1" x14ac:dyDescent="0.25">
      <c r="A148" s="9"/>
      <c r="B148" s="184"/>
      <c r="C148" s="184"/>
      <c r="D148" s="192"/>
      <c r="E148" s="13" t="s">
        <v>270</v>
      </c>
      <c r="F148" s="162" t="str">
        <f>F145</f>
        <v xml:space="preserve">ГП ВО "Областные электротеплосети" </v>
      </c>
      <c r="G148" s="145">
        <v>1.3</v>
      </c>
      <c r="H148" s="145">
        <v>1.7</v>
      </c>
      <c r="I148" s="145">
        <v>1.5</v>
      </c>
      <c r="J148" s="184"/>
      <c r="K148" s="90"/>
      <c r="L148" s="124"/>
    </row>
    <row r="149" spans="1:13" s="2" customFormat="1" ht="12" customHeight="1" x14ac:dyDescent="0.25">
      <c r="A149" s="9"/>
      <c r="B149" s="184"/>
      <c r="C149" s="184"/>
      <c r="D149" s="192"/>
      <c r="E149" s="13" t="s">
        <v>40</v>
      </c>
      <c r="F149" s="164"/>
      <c r="G149" s="145">
        <v>0.9</v>
      </c>
      <c r="H149" s="145">
        <v>1.4</v>
      </c>
      <c r="I149" s="145">
        <v>1.5</v>
      </c>
      <c r="J149" s="184"/>
      <c r="K149" s="90"/>
      <c r="L149" s="124"/>
    </row>
    <row r="150" spans="1:13" s="2" customFormat="1" ht="12" customHeight="1" x14ac:dyDescent="0.25">
      <c r="A150" s="9"/>
      <c r="B150" s="184"/>
      <c r="C150" s="184"/>
      <c r="D150" s="192"/>
      <c r="E150" s="13" t="s">
        <v>263</v>
      </c>
      <c r="F150" s="164"/>
      <c r="G150" s="145">
        <v>0.2</v>
      </c>
      <c r="H150" s="145">
        <v>0.3</v>
      </c>
      <c r="I150" s="145">
        <v>0.3</v>
      </c>
      <c r="J150" s="184"/>
      <c r="K150" s="90"/>
      <c r="L150" s="124"/>
    </row>
    <row r="151" spans="1:13" s="2" customFormat="1" ht="12" customHeight="1" x14ac:dyDescent="0.25">
      <c r="A151" s="9"/>
      <c r="B151" s="184"/>
      <c r="C151" s="184"/>
      <c r="D151" s="192"/>
      <c r="E151" s="13" t="s">
        <v>264</v>
      </c>
      <c r="F151" s="164"/>
      <c r="G151" s="145">
        <v>0.7</v>
      </c>
      <c r="H151" s="145">
        <v>0.8</v>
      </c>
      <c r="I151" s="145">
        <v>0.9</v>
      </c>
      <c r="J151" s="184"/>
      <c r="K151" s="90"/>
      <c r="L151" s="124"/>
    </row>
    <row r="152" spans="1:13" s="2" customFormat="1" ht="12" customHeight="1" x14ac:dyDescent="0.25">
      <c r="A152" s="9"/>
      <c r="B152" s="184"/>
      <c r="C152" s="184"/>
      <c r="D152" s="192"/>
      <c r="E152" s="27" t="s">
        <v>265</v>
      </c>
      <c r="F152" s="164"/>
      <c r="G152" s="145">
        <v>0.1</v>
      </c>
      <c r="H152" s="145">
        <v>0.6</v>
      </c>
      <c r="I152" s="145">
        <v>0.9</v>
      </c>
      <c r="J152" s="184"/>
      <c r="K152" s="90"/>
      <c r="L152" s="124"/>
    </row>
    <row r="153" spans="1:13" s="2" customFormat="1" ht="12" customHeight="1" x14ac:dyDescent="0.25">
      <c r="A153" s="9"/>
      <c r="B153" s="184"/>
      <c r="C153" s="184"/>
      <c r="D153" s="192"/>
      <c r="E153" s="27" t="s">
        <v>266</v>
      </c>
      <c r="F153" s="163"/>
      <c r="G153" s="145">
        <v>0.8</v>
      </c>
      <c r="H153" s="145">
        <v>1.3</v>
      </c>
      <c r="I153" s="145">
        <v>0.8</v>
      </c>
      <c r="J153" s="184"/>
      <c r="K153" s="90"/>
      <c r="L153" s="124"/>
    </row>
    <row r="154" spans="1:13" s="2" customFormat="1" ht="12" customHeight="1" x14ac:dyDescent="0.25">
      <c r="A154" s="9"/>
      <c r="B154" s="184"/>
      <c r="C154" s="184"/>
      <c r="D154" s="192"/>
      <c r="E154" s="27" t="s">
        <v>267</v>
      </c>
      <c r="F154" s="159" t="s">
        <v>379</v>
      </c>
      <c r="G154" s="145">
        <v>0.5</v>
      </c>
      <c r="H154" s="145">
        <v>0.6</v>
      </c>
      <c r="I154" s="145">
        <v>0.9</v>
      </c>
      <c r="J154" s="184"/>
      <c r="K154" s="147">
        <f>G155-K129-K141</f>
        <v>6.7</v>
      </c>
      <c r="L154" s="147">
        <f t="shared" ref="L154:M154" si="23">H155-L129-L141</f>
        <v>11.3</v>
      </c>
      <c r="M154" s="147">
        <f t="shared" si="23"/>
        <v>11</v>
      </c>
    </row>
    <row r="155" spans="1:13" s="18" customFormat="1" ht="12" customHeight="1" x14ac:dyDescent="0.25">
      <c r="A155" s="43"/>
      <c r="B155" s="184"/>
      <c r="C155" s="185"/>
      <c r="D155" s="192"/>
      <c r="E155" s="49" t="s">
        <v>196</v>
      </c>
      <c r="F155" s="15"/>
      <c r="G155" s="16">
        <f>SUM(G128:G154)</f>
        <v>19.600000000000001</v>
      </c>
      <c r="H155" s="16">
        <f t="shared" ref="H155:I155" si="24">SUM(H128:H154)</f>
        <v>29.2</v>
      </c>
      <c r="I155" s="16">
        <f t="shared" si="24"/>
        <v>31.1</v>
      </c>
      <c r="J155" s="185"/>
      <c r="K155" s="90">
        <v>22.6</v>
      </c>
      <c r="L155" s="124"/>
    </row>
    <row r="156" spans="1:13" s="1" customFormat="1" ht="36.75" customHeight="1" x14ac:dyDescent="0.2">
      <c r="A156" s="38"/>
      <c r="B156" s="184"/>
      <c r="C156" s="50" t="s">
        <v>57</v>
      </c>
      <c r="D156" s="192"/>
      <c r="E156" s="13" t="s">
        <v>236</v>
      </c>
      <c r="F156" s="64" t="s">
        <v>31</v>
      </c>
      <c r="G156" s="144">
        <v>0.1</v>
      </c>
      <c r="H156" s="144">
        <v>0.2</v>
      </c>
      <c r="I156" s="144">
        <v>0.2</v>
      </c>
      <c r="J156" s="50"/>
      <c r="K156" s="98">
        <v>0.1</v>
      </c>
      <c r="L156" s="54"/>
    </row>
    <row r="157" spans="1:13" s="2" customFormat="1" ht="12" customHeight="1" x14ac:dyDescent="0.25">
      <c r="A157" s="9"/>
      <c r="B157" s="184"/>
      <c r="C157" s="183" t="s">
        <v>164</v>
      </c>
      <c r="D157" s="192"/>
      <c r="E157" s="14" t="s">
        <v>271</v>
      </c>
      <c r="F157" s="170" t="str">
        <f>F148</f>
        <v xml:space="preserve">ГП ВО "Областные электротеплосети" </v>
      </c>
      <c r="G157" s="145">
        <v>1</v>
      </c>
      <c r="H157" s="145">
        <v>2.4</v>
      </c>
      <c r="I157" s="145">
        <v>2.6</v>
      </c>
      <c r="J157" s="183" t="str">
        <f>J128</f>
        <v>Филиал ПАО "МРСК Северо-Запада" "Вологдаэнерго"</v>
      </c>
      <c r="K157" s="90"/>
      <c r="L157" s="124"/>
    </row>
    <row r="158" spans="1:13" s="2" customFormat="1" ht="12" customHeight="1" x14ac:dyDescent="0.25">
      <c r="A158" s="9"/>
      <c r="B158" s="184"/>
      <c r="C158" s="184"/>
      <c r="D158" s="192"/>
      <c r="E158" s="14" t="s">
        <v>272</v>
      </c>
      <c r="F158" s="171"/>
      <c r="G158" s="145">
        <v>1.5</v>
      </c>
      <c r="H158" s="145">
        <v>3.3</v>
      </c>
      <c r="I158" s="145">
        <v>3.5</v>
      </c>
      <c r="J158" s="184"/>
      <c r="K158" s="90"/>
      <c r="L158" s="124"/>
    </row>
    <row r="159" spans="1:13" s="2" customFormat="1" ht="12" customHeight="1" x14ac:dyDescent="0.25">
      <c r="A159" s="9"/>
      <c r="B159" s="184"/>
      <c r="C159" s="184"/>
      <c r="D159" s="192"/>
      <c r="E159" s="14" t="s">
        <v>273</v>
      </c>
      <c r="F159" s="171"/>
      <c r="G159" s="145">
        <v>0.6</v>
      </c>
      <c r="H159" s="145">
        <v>1.7</v>
      </c>
      <c r="I159" s="145">
        <v>1.5</v>
      </c>
      <c r="J159" s="184"/>
      <c r="K159" s="90"/>
      <c r="L159" s="124"/>
    </row>
    <row r="160" spans="1:13" s="2" customFormat="1" ht="12" customHeight="1" x14ac:dyDescent="0.25">
      <c r="A160" s="9"/>
      <c r="B160" s="184"/>
      <c r="C160" s="184"/>
      <c r="D160" s="192"/>
      <c r="E160" s="14" t="s">
        <v>274</v>
      </c>
      <c r="F160" s="172"/>
      <c r="G160" s="145">
        <v>0.3</v>
      </c>
      <c r="H160" s="145">
        <v>0.8</v>
      </c>
      <c r="I160" s="145">
        <v>0.8</v>
      </c>
      <c r="J160" s="184"/>
      <c r="K160" s="90"/>
      <c r="L160" s="124"/>
    </row>
    <row r="161" spans="1:13" s="2" customFormat="1" ht="12" customHeight="1" x14ac:dyDescent="0.25">
      <c r="A161" s="9"/>
      <c r="B161" s="184"/>
      <c r="C161" s="184"/>
      <c r="D161" s="192"/>
      <c r="E161" s="89" t="s">
        <v>275</v>
      </c>
      <c r="F161" s="173" t="str">
        <f>F95</f>
        <v>ОАО "СКДМ"-машиностроение</v>
      </c>
      <c r="G161" s="145">
        <v>0.2</v>
      </c>
      <c r="H161" s="145">
        <v>0.7</v>
      </c>
      <c r="I161" s="145">
        <v>0.3</v>
      </c>
      <c r="J161" s="184"/>
      <c r="K161" s="90"/>
    </row>
    <row r="162" spans="1:13" s="2" customFormat="1" ht="12" customHeight="1" x14ac:dyDescent="0.25">
      <c r="A162" s="9"/>
      <c r="B162" s="184"/>
      <c r="C162" s="184"/>
      <c r="D162" s="192"/>
      <c r="E162" s="89" t="s">
        <v>276</v>
      </c>
      <c r="F162" s="174"/>
      <c r="G162" s="145">
        <v>0</v>
      </c>
      <c r="H162" s="145">
        <v>0</v>
      </c>
      <c r="I162" s="145">
        <v>0</v>
      </c>
      <c r="J162" s="184"/>
      <c r="K162" s="90"/>
    </row>
    <row r="163" spans="1:13" s="2" customFormat="1" ht="12" customHeight="1" x14ac:dyDescent="0.25">
      <c r="A163" s="9"/>
      <c r="B163" s="184"/>
      <c r="C163" s="184"/>
      <c r="D163" s="192"/>
      <c r="E163" s="89" t="s">
        <v>277</v>
      </c>
      <c r="F163" s="173" t="s">
        <v>380</v>
      </c>
      <c r="G163" s="145">
        <v>0.01</v>
      </c>
      <c r="H163" s="145">
        <v>0.1</v>
      </c>
      <c r="I163" s="145">
        <v>0.05</v>
      </c>
      <c r="J163" s="184"/>
      <c r="K163" s="90"/>
    </row>
    <row r="164" spans="1:13" s="2" customFormat="1" ht="12" customHeight="1" x14ac:dyDescent="0.25">
      <c r="A164" s="9"/>
      <c r="B164" s="184"/>
      <c r="C164" s="184"/>
      <c r="D164" s="192"/>
      <c r="E164" s="89" t="s">
        <v>278</v>
      </c>
      <c r="F164" s="174"/>
      <c r="G164" s="145">
        <v>0.02</v>
      </c>
      <c r="H164" s="145">
        <v>0.1</v>
      </c>
      <c r="I164" s="145">
        <v>0.1</v>
      </c>
      <c r="J164" s="184"/>
      <c r="K164" s="90"/>
      <c r="L164" s="124"/>
    </row>
    <row r="165" spans="1:13" s="2" customFormat="1" ht="24.75" customHeight="1" x14ac:dyDescent="0.25">
      <c r="A165" s="9"/>
      <c r="B165" s="184"/>
      <c r="C165" s="184"/>
      <c r="D165" s="192"/>
      <c r="E165" s="89" t="s">
        <v>279</v>
      </c>
      <c r="F165" s="162" t="s">
        <v>381</v>
      </c>
      <c r="G165" s="220">
        <v>0</v>
      </c>
      <c r="H165" s="220">
        <v>0</v>
      </c>
      <c r="I165" s="220">
        <v>0</v>
      </c>
      <c r="J165" s="184"/>
      <c r="K165" s="90"/>
      <c r="L165" s="124"/>
    </row>
    <row r="166" spans="1:13" s="2" customFormat="1" ht="27" customHeight="1" x14ac:dyDescent="0.25">
      <c r="A166" s="9"/>
      <c r="B166" s="184"/>
      <c r="C166" s="184"/>
      <c r="D166" s="192"/>
      <c r="E166" s="89" t="s">
        <v>280</v>
      </c>
      <c r="F166" s="163"/>
      <c r="G166" s="144">
        <v>0.1</v>
      </c>
      <c r="H166" s="144">
        <v>0.4</v>
      </c>
      <c r="I166" s="144">
        <v>0.4</v>
      </c>
      <c r="J166" s="184"/>
      <c r="K166" s="90"/>
      <c r="L166" s="124"/>
    </row>
    <row r="167" spans="1:13" s="2" customFormat="1" ht="12" customHeight="1" x14ac:dyDescent="0.25">
      <c r="A167" s="9"/>
      <c r="B167" s="184"/>
      <c r="C167" s="184"/>
      <c r="D167" s="192"/>
      <c r="E167" s="89" t="s">
        <v>281</v>
      </c>
      <c r="F167" s="162" t="s">
        <v>382</v>
      </c>
      <c r="G167" s="145">
        <v>0.05</v>
      </c>
      <c r="H167" s="145">
        <v>0.1</v>
      </c>
      <c r="I167" s="145">
        <v>0.1</v>
      </c>
      <c r="J167" s="184"/>
      <c r="K167" s="90"/>
    </row>
    <row r="168" spans="1:13" s="2" customFormat="1" ht="12" customHeight="1" x14ac:dyDescent="0.25">
      <c r="A168" s="9"/>
      <c r="B168" s="184"/>
      <c r="C168" s="184"/>
      <c r="D168" s="192"/>
      <c r="E168" s="89" t="s">
        <v>282</v>
      </c>
      <c r="F168" s="163"/>
      <c r="G168" s="221">
        <v>0</v>
      </c>
      <c r="H168" s="221">
        <v>0</v>
      </c>
      <c r="I168" s="221">
        <v>0</v>
      </c>
      <c r="J168" s="184"/>
      <c r="K168" s="90"/>
      <c r="L168" s="105"/>
    </row>
    <row r="169" spans="1:13" s="2" customFormat="1" ht="14.25" customHeight="1" x14ac:dyDescent="0.25">
      <c r="A169" s="9"/>
      <c r="B169" s="184"/>
      <c r="C169" s="184"/>
      <c r="D169" s="192"/>
      <c r="E169" s="89" t="s">
        <v>283</v>
      </c>
      <c r="F169" s="170" t="str">
        <f>F157</f>
        <v xml:space="preserve">ГП ВО "Областные электротеплосети" </v>
      </c>
      <c r="G169" s="145">
        <v>0.5</v>
      </c>
      <c r="H169" s="145">
        <v>1.4</v>
      </c>
      <c r="I169" s="145">
        <v>1.4</v>
      </c>
      <c r="J169" s="184"/>
      <c r="K169" s="90"/>
      <c r="L169" s="105"/>
    </row>
    <row r="170" spans="1:13" s="2" customFormat="1" ht="15" customHeight="1" x14ac:dyDescent="0.25">
      <c r="A170" s="9"/>
      <c r="B170" s="184"/>
      <c r="C170" s="184"/>
      <c r="D170" s="192"/>
      <c r="E170" s="89" t="s">
        <v>284</v>
      </c>
      <c r="F170" s="172"/>
      <c r="G170" s="220">
        <v>0.5</v>
      </c>
      <c r="H170" s="220">
        <v>1.3</v>
      </c>
      <c r="I170" s="220">
        <v>1.5</v>
      </c>
      <c r="J170" s="185"/>
      <c r="K170" s="90"/>
      <c r="L170" s="105"/>
      <c r="M170" s="3"/>
    </row>
    <row r="171" spans="1:13" s="18" customFormat="1" ht="12" customHeight="1" x14ac:dyDescent="0.25">
      <c r="A171" s="43"/>
      <c r="B171" s="184"/>
      <c r="C171" s="185"/>
      <c r="D171" s="193"/>
      <c r="E171" s="46" t="s">
        <v>197</v>
      </c>
      <c r="F171" s="47"/>
      <c r="G171" s="52">
        <f>SUM(G157:G170)</f>
        <v>4.8</v>
      </c>
      <c r="H171" s="52">
        <f t="shared" ref="H171:I171" si="25">SUM(H157:H170)</f>
        <v>12.3</v>
      </c>
      <c r="I171" s="52">
        <f t="shared" si="25"/>
        <v>12.3</v>
      </c>
      <c r="J171" s="51"/>
      <c r="K171" s="90">
        <v>9.5</v>
      </c>
      <c r="L171" s="124"/>
    </row>
    <row r="172" spans="1:13" s="2" customFormat="1" ht="12" customHeight="1" x14ac:dyDescent="0.25">
      <c r="A172" s="9"/>
      <c r="B172" s="184"/>
      <c r="C172" s="183" t="s">
        <v>151</v>
      </c>
      <c r="D172" s="183" t="s">
        <v>200</v>
      </c>
      <c r="E172" s="14" t="s">
        <v>148</v>
      </c>
      <c r="F172" s="175" t="s">
        <v>28</v>
      </c>
      <c r="G172" s="223">
        <v>41.8</v>
      </c>
      <c r="H172" s="223">
        <v>40.1</v>
      </c>
      <c r="I172" s="223">
        <v>41.9</v>
      </c>
      <c r="J172" s="183" t="str">
        <f>J110</f>
        <v>ПАО "Северсталь"</v>
      </c>
      <c r="K172" s="90"/>
      <c r="L172" s="124"/>
    </row>
    <row r="173" spans="1:13" s="2" customFormat="1" ht="12.75" customHeight="1" x14ac:dyDescent="0.25">
      <c r="A173" s="9"/>
      <c r="B173" s="184"/>
      <c r="C173" s="184"/>
      <c r="D173" s="184"/>
      <c r="E173" s="14" t="s">
        <v>149</v>
      </c>
      <c r="F173" s="209"/>
      <c r="G173" s="223">
        <v>0</v>
      </c>
      <c r="H173" s="223">
        <v>0</v>
      </c>
      <c r="I173" s="223">
        <v>0</v>
      </c>
      <c r="J173" s="184"/>
      <c r="L173" s="124"/>
    </row>
    <row r="174" spans="1:13" s="2" customFormat="1" ht="12.75" customHeight="1" x14ac:dyDescent="0.25">
      <c r="A174" s="9"/>
      <c r="B174" s="184"/>
      <c r="C174" s="184"/>
      <c r="D174" s="184"/>
      <c r="E174" s="14" t="s">
        <v>150</v>
      </c>
      <c r="F174" s="209"/>
      <c r="G174" s="223">
        <v>0.01</v>
      </c>
      <c r="H174" s="224">
        <v>3</v>
      </c>
      <c r="I174" s="223">
        <v>2.8</v>
      </c>
      <c r="J174" s="184"/>
      <c r="K174" s="92"/>
      <c r="L174" s="124"/>
    </row>
    <row r="175" spans="1:13" s="2" customFormat="1" ht="12" customHeight="1" x14ac:dyDescent="0.25">
      <c r="A175" s="9"/>
      <c r="B175" s="184"/>
      <c r="C175" s="185"/>
      <c r="D175" s="184"/>
      <c r="E175" s="46" t="s">
        <v>174</v>
      </c>
      <c r="F175" s="176"/>
      <c r="G175" s="225">
        <f>SUM(G172:G174)</f>
        <v>41.8</v>
      </c>
      <c r="H175" s="154">
        <f t="shared" ref="H175:I175" si="26">SUM(H172:H174)</f>
        <v>43.1</v>
      </c>
      <c r="I175" s="154">
        <f t="shared" si="26"/>
        <v>44.7</v>
      </c>
      <c r="J175" s="185"/>
      <c r="K175" s="92">
        <v>42</v>
      </c>
      <c r="L175" s="124"/>
    </row>
    <row r="176" spans="1:13" s="2" customFormat="1" ht="12" customHeight="1" x14ac:dyDescent="0.25">
      <c r="A176" s="9"/>
      <c r="B176" s="184"/>
      <c r="C176" s="183" t="s">
        <v>167</v>
      </c>
      <c r="D176" s="184"/>
      <c r="E176" s="14" t="s">
        <v>168</v>
      </c>
      <c r="F176" s="175" t="s">
        <v>28</v>
      </c>
      <c r="G176" s="223">
        <v>0.1</v>
      </c>
      <c r="H176" s="223">
        <v>0.3</v>
      </c>
      <c r="I176" s="223">
        <v>0.2</v>
      </c>
      <c r="J176" s="183" t="str">
        <f>J172</f>
        <v>ПАО "Северсталь"</v>
      </c>
      <c r="K176" s="90"/>
      <c r="L176" s="124"/>
    </row>
    <row r="177" spans="1:14" s="2" customFormat="1" ht="12" customHeight="1" x14ac:dyDescent="0.25">
      <c r="A177" s="9"/>
      <c r="B177" s="184"/>
      <c r="C177" s="184"/>
      <c r="D177" s="184"/>
      <c r="E177" s="14" t="s">
        <v>169</v>
      </c>
      <c r="F177" s="209"/>
      <c r="G177" s="223">
        <v>7.2</v>
      </c>
      <c r="H177" s="223">
        <v>2.1</v>
      </c>
      <c r="I177" s="223">
        <v>7.1</v>
      </c>
      <c r="J177" s="184"/>
      <c r="K177" s="90"/>
      <c r="L177" s="124"/>
    </row>
    <row r="178" spans="1:14" s="2" customFormat="1" ht="12" customHeight="1" x14ac:dyDescent="0.25">
      <c r="A178" s="9"/>
      <c r="B178" s="184"/>
      <c r="C178" s="184"/>
      <c r="D178" s="184"/>
      <c r="E178" s="14" t="s">
        <v>170</v>
      </c>
      <c r="F178" s="209"/>
      <c r="G178" s="223">
        <v>9.1999999999999993</v>
      </c>
      <c r="H178" s="223">
        <v>8.5</v>
      </c>
      <c r="I178" s="223">
        <v>9.4</v>
      </c>
      <c r="J178" s="184"/>
      <c r="K178" s="90"/>
      <c r="L178" s="124"/>
    </row>
    <row r="179" spans="1:14" s="2" customFormat="1" ht="12" customHeight="1" x14ac:dyDescent="0.25">
      <c r="A179" s="9"/>
      <c r="B179" s="184"/>
      <c r="C179" s="184"/>
      <c r="D179" s="184"/>
      <c r="E179" s="46" t="s">
        <v>174</v>
      </c>
      <c r="F179" s="209"/>
      <c r="G179" s="225">
        <f>SUM(G176:G178)</f>
        <v>16.5</v>
      </c>
      <c r="H179" s="225">
        <f t="shared" ref="H179:I179" si="27">SUM(H176:H178)</f>
        <v>10.9</v>
      </c>
      <c r="I179" s="225">
        <f t="shared" si="27"/>
        <v>16.7</v>
      </c>
      <c r="J179" s="184"/>
      <c r="K179" s="92">
        <v>12</v>
      </c>
      <c r="L179" s="124"/>
    </row>
    <row r="180" spans="1:14" s="2" customFormat="1" ht="12" customHeight="1" x14ac:dyDescent="0.25">
      <c r="A180" s="9"/>
      <c r="B180" s="184"/>
      <c r="C180" s="151" t="s">
        <v>171</v>
      </c>
      <c r="D180" s="184"/>
      <c r="E180" s="226" t="s">
        <v>172</v>
      </c>
      <c r="F180" s="227" t="str">
        <f>F176</f>
        <v>ОАО "Северсталь" - черная металлургия</v>
      </c>
      <c r="G180" s="228">
        <v>4.4000000000000004</v>
      </c>
      <c r="H180" s="228">
        <v>1.8</v>
      </c>
      <c r="I180" s="228">
        <v>4.5999999999999996</v>
      </c>
      <c r="J180" s="151" t="str">
        <f>J176</f>
        <v>ПАО "Северсталь"</v>
      </c>
      <c r="K180" s="92">
        <v>10</v>
      </c>
      <c r="L180" s="124"/>
    </row>
    <row r="181" spans="1:14" s="2" customFormat="1" ht="12" customHeight="1" x14ac:dyDescent="0.25">
      <c r="A181" s="9"/>
      <c r="B181" s="184"/>
      <c r="C181" s="183" t="s">
        <v>173</v>
      </c>
      <c r="D181" s="184"/>
      <c r="E181" s="14" t="s">
        <v>176</v>
      </c>
      <c r="F181" s="175" t="str">
        <f>F180</f>
        <v>ОАО "Северсталь" - черная металлургия</v>
      </c>
      <c r="G181" s="223">
        <v>4.0999999999999996</v>
      </c>
      <c r="H181" s="223">
        <v>2.5</v>
      </c>
      <c r="I181" s="223">
        <v>2.1</v>
      </c>
      <c r="J181" s="183" t="str">
        <f>J180</f>
        <v>ПАО "Северсталь"</v>
      </c>
      <c r="K181" s="90"/>
      <c r="L181" s="124"/>
    </row>
    <row r="182" spans="1:14" s="2" customFormat="1" ht="12" customHeight="1" x14ac:dyDescent="0.25">
      <c r="A182" s="9"/>
      <c r="B182" s="184"/>
      <c r="C182" s="184"/>
      <c r="D182" s="184"/>
      <c r="E182" s="14" t="s">
        <v>177</v>
      </c>
      <c r="F182" s="209"/>
      <c r="G182" s="223">
        <v>0.04</v>
      </c>
      <c r="H182" s="223">
        <v>0.1</v>
      </c>
      <c r="I182" s="223">
        <v>0.1</v>
      </c>
      <c r="J182" s="184"/>
      <c r="K182" s="90"/>
      <c r="L182" s="124"/>
    </row>
    <row r="183" spans="1:14" s="2" customFormat="1" ht="12" customHeight="1" x14ac:dyDescent="0.25">
      <c r="A183" s="9"/>
      <c r="B183" s="184"/>
      <c r="C183" s="184"/>
      <c r="D183" s="184"/>
      <c r="E183" s="14" t="s">
        <v>178</v>
      </c>
      <c r="F183" s="209"/>
      <c r="G183" s="224">
        <f>3.43+2.87</f>
        <v>6.3</v>
      </c>
      <c r="H183" s="224">
        <f>0.47+0.38</f>
        <v>0.9</v>
      </c>
      <c r="I183" s="224">
        <f>3.5+2.93</f>
        <v>6.4</v>
      </c>
      <c r="J183" s="184"/>
      <c r="K183" s="90"/>
      <c r="L183" s="124"/>
    </row>
    <row r="184" spans="1:14" s="2" customFormat="1" ht="12" customHeight="1" x14ac:dyDescent="0.25">
      <c r="A184" s="9"/>
      <c r="B184" s="184"/>
      <c r="C184" s="184"/>
      <c r="D184" s="184"/>
      <c r="E184" s="14" t="s">
        <v>179</v>
      </c>
      <c r="F184" s="209"/>
      <c r="G184" s="224">
        <f>0.09+0.46</f>
        <v>0.6</v>
      </c>
      <c r="H184" s="224">
        <f>0.1+0.44</f>
        <v>0.5</v>
      </c>
      <c r="I184" s="224">
        <f>0.1+0.3</f>
        <v>0.4</v>
      </c>
      <c r="J184" s="184"/>
      <c r="K184" s="90"/>
      <c r="L184" s="124"/>
    </row>
    <row r="185" spans="1:14" s="2" customFormat="1" ht="12" customHeight="1" x14ac:dyDescent="0.25">
      <c r="A185" s="9"/>
      <c r="B185" s="184"/>
      <c r="C185" s="184"/>
      <c r="D185" s="184"/>
      <c r="E185" s="14" t="s">
        <v>175</v>
      </c>
      <c r="F185" s="209"/>
      <c r="G185" s="224">
        <f>1.46+1.4</f>
        <v>2.9</v>
      </c>
      <c r="H185" s="224">
        <f>1.03+0.99</f>
        <v>2</v>
      </c>
      <c r="I185" s="224">
        <f>0.74+0.72</f>
        <v>1.5</v>
      </c>
      <c r="J185" s="184"/>
      <c r="K185" s="90"/>
      <c r="L185" s="124"/>
    </row>
    <row r="186" spans="1:14" s="18" customFormat="1" ht="12" customHeight="1" x14ac:dyDescent="0.25">
      <c r="A186" s="43"/>
      <c r="B186" s="184"/>
      <c r="C186" s="185"/>
      <c r="D186" s="184"/>
      <c r="E186" s="46" t="s">
        <v>174</v>
      </c>
      <c r="F186" s="176"/>
      <c r="G186" s="225">
        <f>SUM(G181:G185)</f>
        <v>13.9</v>
      </c>
      <c r="H186" s="225">
        <f t="shared" ref="H186:I186" si="28">SUM(H181:H185)</f>
        <v>6</v>
      </c>
      <c r="I186" s="225">
        <f t="shared" si="28"/>
        <v>10.5</v>
      </c>
      <c r="J186" s="185"/>
      <c r="K186" s="92">
        <v>20</v>
      </c>
      <c r="L186" s="124"/>
    </row>
    <row r="187" spans="1:14" s="2" customFormat="1" ht="24" customHeight="1" x14ac:dyDescent="0.25">
      <c r="A187" s="9"/>
      <c r="B187" s="185"/>
      <c r="C187" s="151" t="s">
        <v>143</v>
      </c>
      <c r="D187" s="185"/>
      <c r="E187" s="44" t="s">
        <v>180</v>
      </c>
      <c r="F187" s="13" t="str">
        <f>F181</f>
        <v>ОАО "Северсталь" - черная металлургия</v>
      </c>
      <c r="G187" s="16">
        <v>8.8000000000000007</v>
      </c>
      <c r="H187" s="16">
        <v>8</v>
      </c>
      <c r="I187" s="16">
        <v>9.1999999999999993</v>
      </c>
      <c r="J187" s="151" t="str">
        <f>J181</f>
        <v>ПАО "Северсталь"</v>
      </c>
      <c r="K187" s="92">
        <v>4.5999999999999996</v>
      </c>
      <c r="M187" s="125" t="str">
        <f>M116</f>
        <v>Северсталь</v>
      </c>
    </row>
    <row r="188" spans="1:14" s="2" customFormat="1" ht="12" customHeight="1" x14ac:dyDescent="0.25">
      <c r="A188" s="9"/>
      <c r="B188" s="186" t="s">
        <v>32</v>
      </c>
      <c r="C188" s="186"/>
      <c r="D188" s="186"/>
      <c r="E188" s="29"/>
      <c r="F188" s="159"/>
      <c r="G188" s="16">
        <f>G127+G155+G156+G171+G175+G179+G180+G186+G187</f>
        <v>154.9</v>
      </c>
      <c r="H188" s="16">
        <f t="shared" ref="H188" si="29">H127+H155+H156+H171+H175+H179+H180+H186+H187</f>
        <v>156.80000000000001</v>
      </c>
      <c r="I188" s="16">
        <f>I127+I155+I156+I171+I175+I179+I180+I186+I187</f>
        <v>175.8</v>
      </c>
      <c r="J188" s="28"/>
      <c r="K188" s="92">
        <f>SUM(K174:K187)</f>
        <v>88.6</v>
      </c>
      <c r="L188" s="229">
        <f>G175+G179+G180+G186+G187</f>
        <v>85.4</v>
      </c>
      <c r="M188" s="229">
        <f>H175+H179+H180+H186+H187</f>
        <v>69.8</v>
      </c>
      <c r="N188" s="229">
        <f>I175+I179+I180+I186+I187</f>
        <v>85.7</v>
      </c>
    </row>
    <row r="189" spans="1:14" s="2" customFormat="1" ht="12" customHeight="1" x14ac:dyDescent="0.25">
      <c r="A189" s="9"/>
      <c r="B189" s="22"/>
      <c r="C189" s="28"/>
      <c r="D189" s="22"/>
      <c r="E189" s="12"/>
      <c r="F189" s="22"/>
      <c r="G189" s="28"/>
      <c r="H189" s="28"/>
      <c r="I189" s="28"/>
      <c r="J189" s="28"/>
      <c r="K189" s="92"/>
      <c r="L189" s="124"/>
    </row>
    <row r="190" spans="1:14" s="2" customFormat="1" ht="12" customHeight="1" x14ac:dyDescent="0.25">
      <c r="A190" s="9"/>
      <c r="B190" s="182" t="s">
        <v>201</v>
      </c>
      <c r="C190" s="182" t="str">
        <f>C40</f>
        <v>ПС 220 Вологда-Южная</v>
      </c>
      <c r="D190" s="182" t="s">
        <v>63</v>
      </c>
      <c r="E190" s="159" t="str">
        <f t="shared" ref="E190:J190" si="30">E40</f>
        <v>ВЛ 110кВ ОМЗ-1</v>
      </c>
      <c r="F190" s="230" t="str">
        <f t="shared" si="30"/>
        <v>ОАО "ВОМЗ" - машиностроение</v>
      </c>
      <c r="G190" s="59">
        <f t="shared" si="30"/>
        <v>5.9</v>
      </c>
      <c r="H190" s="59">
        <f t="shared" si="30"/>
        <v>12.5</v>
      </c>
      <c r="I190" s="59">
        <f t="shared" si="30"/>
        <v>14.5</v>
      </c>
      <c r="J190" s="182" t="str">
        <f t="shared" si="30"/>
        <v>Филиал ПАО "ФСК ЕЭС" Вологодское ПМЭС</v>
      </c>
      <c r="K190" s="92"/>
      <c r="L190" s="124"/>
    </row>
    <row r="191" spans="1:14" s="2" customFormat="1" ht="12" customHeight="1" x14ac:dyDescent="0.25">
      <c r="A191" s="9"/>
      <c r="B191" s="182"/>
      <c r="C191" s="182"/>
      <c r="D191" s="182"/>
      <c r="E191" s="159" t="str">
        <f t="shared" ref="E191:E214" si="31">E41</f>
        <v>ВЛ 110кВ ОМЗ-2</v>
      </c>
      <c r="F191" s="231"/>
      <c r="G191" s="59">
        <f t="shared" ref="G191:I191" si="32">G41</f>
        <v>20.5</v>
      </c>
      <c r="H191" s="59">
        <f t="shared" si="32"/>
        <v>22.4</v>
      </c>
      <c r="I191" s="59">
        <f t="shared" si="32"/>
        <v>24.4</v>
      </c>
      <c r="J191" s="182"/>
      <c r="K191" s="92"/>
      <c r="L191" s="124"/>
    </row>
    <row r="192" spans="1:14" s="2" customFormat="1" ht="12" customHeight="1" x14ac:dyDescent="0.25">
      <c r="A192" s="9"/>
      <c r="B192" s="182"/>
      <c r="C192" s="182"/>
      <c r="D192" s="182"/>
      <c r="E192" s="157" t="str">
        <f t="shared" si="31"/>
        <v>ВЛ 110кВ ВПЗ-1</v>
      </c>
      <c r="F192" s="230" t="str">
        <f>F42</f>
        <v>ООО "Энерготранзит Альфа" - машиностроение</v>
      </c>
      <c r="G192" s="59">
        <f t="shared" ref="G192:I192" si="33">G42</f>
        <v>6.3</v>
      </c>
      <c r="H192" s="59">
        <f t="shared" si="33"/>
        <v>7.3</v>
      </c>
      <c r="I192" s="59">
        <f t="shared" si="33"/>
        <v>8.6</v>
      </c>
      <c r="J192" s="182"/>
      <c r="K192" s="92"/>
      <c r="L192" s="124"/>
    </row>
    <row r="193" spans="1:12" s="2" customFormat="1" ht="12" customHeight="1" x14ac:dyDescent="0.25">
      <c r="A193" s="9"/>
      <c r="B193" s="182"/>
      <c r="C193" s="182"/>
      <c r="D193" s="182"/>
      <c r="E193" s="157" t="str">
        <f t="shared" si="31"/>
        <v>ВЛ 110кВ ВПЗ-2</v>
      </c>
      <c r="F193" s="231"/>
      <c r="G193" s="59">
        <f t="shared" ref="G193:I193" si="34">G43</f>
        <v>4</v>
      </c>
      <c r="H193" s="59">
        <f t="shared" si="34"/>
        <v>5.9</v>
      </c>
      <c r="I193" s="59">
        <f t="shared" si="34"/>
        <v>7.2</v>
      </c>
      <c r="J193" s="182"/>
      <c r="K193" s="92"/>
      <c r="L193" s="124"/>
    </row>
    <row r="194" spans="1:12" s="2" customFormat="1" ht="12" customHeight="1" x14ac:dyDescent="0.25">
      <c r="A194" s="9"/>
      <c r="B194" s="182"/>
      <c r="C194" s="182"/>
      <c r="D194" s="182"/>
      <c r="E194" s="232" t="str">
        <f t="shared" si="31"/>
        <v>ВЛ 35кВ Можайское</v>
      </c>
      <c r="F194" s="232" t="str">
        <f>F44</f>
        <v xml:space="preserve">с/х потребители </v>
      </c>
      <c r="G194" s="59">
        <f t="shared" ref="G194:I194" si="35">G44</f>
        <v>2.6</v>
      </c>
      <c r="H194" s="59">
        <f t="shared" si="35"/>
        <v>3.4</v>
      </c>
      <c r="I194" s="59">
        <f t="shared" si="35"/>
        <v>3.4</v>
      </c>
      <c r="J194" s="182"/>
      <c r="K194" s="92"/>
      <c r="L194" s="124"/>
    </row>
    <row r="195" spans="1:12" s="2" customFormat="1" ht="12" customHeight="1" x14ac:dyDescent="0.25">
      <c r="A195" s="9"/>
      <c r="B195" s="182"/>
      <c r="C195" s="182"/>
      <c r="D195" s="182"/>
      <c r="E195" s="232" t="str">
        <f t="shared" si="31"/>
        <v>ВЛ 35кВ Надеево</v>
      </c>
      <c r="F195" s="232" t="str">
        <f>F45</f>
        <v xml:space="preserve">с/х потребители </v>
      </c>
      <c r="G195" s="59">
        <f t="shared" ref="G195:I195" si="36">G45</f>
        <v>0</v>
      </c>
      <c r="H195" s="59">
        <f t="shared" si="36"/>
        <v>0</v>
      </c>
      <c r="I195" s="59">
        <f t="shared" si="36"/>
        <v>0</v>
      </c>
      <c r="J195" s="182"/>
      <c r="K195" s="92"/>
      <c r="L195" s="124"/>
    </row>
    <row r="196" spans="1:12" s="2" customFormat="1" ht="12" customHeight="1" x14ac:dyDescent="0.25">
      <c r="A196" s="9"/>
      <c r="B196" s="182"/>
      <c r="C196" s="182"/>
      <c r="D196" s="182"/>
      <c r="E196" s="232" t="str">
        <f t="shared" si="31"/>
        <v>ВЛ 35кВ Молочное</v>
      </c>
      <c r="F196" s="232" t="str">
        <f>F46</f>
        <v xml:space="preserve">ГП ВО "Областные электротеплосети" </v>
      </c>
      <c r="G196" s="59">
        <f t="shared" ref="G196:I196" si="37">G46</f>
        <v>2.9</v>
      </c>
      <c r="H196" s="59">
        <f t="shared" si="37"/>
        <v>3.6</v>
      </c>
      <c r="I196" s="59">
        <f t="shared" si="37"/>
        <v>4.2</v>
      </c>
      <c r="J196" s="182"/>
      <c r="K196" s="90"/>
      <c r="L196" s="124"/>
    </row>
    <row r="197" spans="1:12" s="2" customFormat="1" ht="12" customHeight="1" x14ac:dyDescent="0.25">
      <c r="A197" s="9"/>
      <c r="B197" s="182"/>
      <c r="C197" s="182"/>
      <c r="D197" s="182"/>
      <c r="E197" s="232" t="str">
        <f t="shared" si="31"/>
        <v>6кВ ф.Керамик</v>
      </c>
      <c r="F197" s="232" t="str">
        <f>F47</f>
        <v>ООО "Рослесмаш" , ООО "Опытный завод" - машиностроение</v>
      </c>
      <c r="G197" s="59">
        <f t="shared" ref="G197:I197" si="38">G47</f>
        <v>1.1000000000000001</v>
      </c>
      <c r="H197" s="59">
        <f t="shared" si="38"/>
        <v>1.6</v>
      </c>
      <c r="I197" s="59">
        <f t="shared" si="38"/>
        <v>1.8</v>
      </c>
      <c r="J197" s="182"/>
      <c r="K197" s="90"/>
      <c r="L197" s="124"/>
    </row>
    <row r="198" spans="1:12" s="2" customFormat="1" ht="12" customHeight="1" x14ac:dyDescent="0.25">
      <c r="A198" s="9"/>
      <c r="B198" s="182"/>
      <c r="C198" s="182"/>
      <c r="D198" s="182"/>
      <c r="E198" s="232" t="str">
        <f t="shared" si="31"/>
        <v>6кВ ф.Тепличный к-т-1</v>
      </c>
      <c r="F198" s="230" t="str">
        <f>F48</f>
        <v>СХПК комбинат "Тепличный" - сельское хозяйство</v>
      </c>
      <c r="G198" s="59">
        <f t="shared" ref="G198:I198" si="39">G48</f>
        <v>0.5</v>
      </c>
      <c r="H198" s="59">
        <f t="shared" si="39"/>
        <v>0.7</v>
      </c>
      <c r="I198" s="59">
        <f t="shared" si="39"/>
        <v>0.7</v>
      </c>
      <c r="J198" s="182"/>
      <c r="K198" s="90"/>
      <c r="L198" s="124"/>
    </row>
    <row r="199" spans="1:12" s="2" customFormat="1" ht="12" customHeight="1" x14ac:dyDescent="0.25">
      <c r="A199" s="9"/>
      <c r="B199" s="182"/>
      <c r="C199" s="182"/>
      <c r="D199" s="182"/>
      <c r="E199" s="232" t="str">
        <f t="shared" si="31"/>
        <v>6кВ ф.Тепличный к-т-2</v>
      </c>
      <c r="F199" s="231"/>
      <c r="G199" s="59">
        <f t="shared" ref="G199:I199" si="40">G49</f>
        <v>0.9</v>
      </c>
      <c r="H199" s="59">
        <f t="shared" si="40"/>
        <v>1.2</v>
      </c>
      <c r="I199" s="59">
        <f t="shared" si="40"/>
        <v>1</v>
      </c>
      <c r="J199" s="182"/>
      <c r="K199" s="90"/>
      <c r="L199" s="124"/>
    </row>
    <row r="200" spans="1:12" s="2" customFormat="1" ht="12" customHeight="1" x14ac:dyDescent="0.25">
      <c r="A200" s="9"/>
      <c r="B200" s="182"/>
      <c r="C200" s="182"/>
      <c r="D200" s="182"/>
      <c r="E200" s="232" t="str">
        <f t="shared" si="31"/>
        <v>6кВ ф.БМЗ-1</v>
      </c>
      <c r="F200" s="230" t="str">
        <f>F50</f>
        <v>ОАО "Бываловский машиностроительный завод" -машиностроение</v>
      </c>
      <c r="G200" s="59">
        <f t="shared" ref="G200:I200" si="41">G50</f>
        <v>0.2</v>
      </c>
      <c r="H200" s="59">
        <f t="shared" si="41"/>
        <v>0.4</v>
      </c>
      <c r="I200" s="59">
        <f t="shared" si="41"/>
        <v>0.4</v>
      </c>
      <c r="J200" s="182"/>
      <c r="K200" s="90"/>
      <c r="L200" s="124"/>
    </row>
    <row r="201" spans="1:12" s="2" customFormat="1" ht="12" customHeight="1" x14ac:dyDescent="0.25">
      <c r="A201" s="9"/>
      <c r="B201" s="182"/>
      <c r="C201" s="182"/>
      <c r="D201" s="182"/>
      <c r="E201" s="232" t="str">
        <f t="shared" si="31"/>
        <v>6кВ ф.БМЗ-2</v>
      </c>
      <c r="F201" s="233"/>
      <c r="G201" s="59">
        <f t="shared" ref="G201:I201" si="42">G51</f>
        <v>0.2</v>
      </c>
      <c r="H201" s="59">
        <f t="shared" si="42"/>
        <v>0.4</v>
      </c>
      <c r="I201" s="59">
        <f t="shared" si="42"/>
        <v>0.4</v>
      </c>
      <c r="J201" s="182"/>
      <c r="K201" s="90"/>
      <c r="L201" s="124"/>
    </row>
    <row r="202" spans="1:12" s="2" customFormat="1" ht="12" customHeight="1" x14ac:dyDescent="0.25">
      <c r="A202" s="9"/>
      <c r="B202" s="182"/>
      <c r="C202" s="182"/>
      <c r="D202" s="182"/>
      <c r="E202" s="232" t="str">
        <f t="shared" si="31"/>
        <v>6кВ ф.РТП-25</v>
      </c>
      <c r="F202" s="231"/>
      <c r="G202" s="59">
        <f t="shared" ref="G202:I202" si="43">G52</f>
        <v>0</v>
      </c>
      <c r="H202" s="59">
        <f t="shared" si="43"/>
        <v>0</v>
      </c>
      <c r="I202" s="59">
        <f t="shared" si="43"/>
        <v>0</v>
      </c>
      <c r="J202" s="182"/>
      <c r="K202" s="90"/>
      <c r="L202" s="124"/>
    </row>
    <row r="203" spans="1:12" s="2" customFormat="1" ht="12" customHeight="1" x14ac:dyDescent="0.25">
      <c r="A203" s="9"/>
      <c r="B203" s="182"/>
      <c r="C203" s="182"/>
      <c r="D203" s="182"/>
      <c r="E203" s="232" t="str">
        <f t="shared" si="31"/>
        <v>6кВ ф.Город-15</v>
      </c>
      <c r="F203" s="230" t="str">
        <f>F53</f>
        <v xml:space="preserve">ГП ВО "Областные электротеплосети" </v>
      </c>
      <c r="G203" s="59">
        <f t="shared" ref="G203:I203" si="44">G53</f>
        <v>0</v>
      </c>
      <c r="H203" s="59">
        <f t="shared" si="44"/>
        <v>0</v>
      </c>
      <c r="I203" s="59">
        <f t="shared" si="44"/>
        <v>0</v>
      </c>
      <c r="J203" s="182"/>
      <c r="K203" s="90"/>
      <c r="L203" s="124"/>
    </row>
    <row r="204" spans="1:12" s="2" customFormat="1" ht="12" customHeight="1" x14ac:dyDescent="0.25">
      <c r="A204" s="9"/>
      <c r="B204" s="182"/>
      <c r="C204" s="182"/>
      <c r="D204" s="182"/>
      <c r="E204" s="232" t="str">
        <f t="shared" si="31"/>
        <v>6кВ ф.Город-20</v>
      </c>
      <c r="F204" s="233"/>
      <c r="G204" s="59">
        <f t="shared" ref="G204:I204" si="45">G54</f>
        <v>0.2</v>
      </c>
      <c r="H204" s="59">
        <f t="shared" si="45"/>
        <v>0.6</v>
      </c>
      <c r="I204" s="59">
        <f t="shared" si="45"/>
        <v>0.6</v>
      </c>
      <c r="J204" s="182"/>
      <c r="K204" s="90"/>
      <c r="L204" s="124"/>
    </row>
    <row r="205" spans="1:12" s="2" customFormat="1" ht="12" customHeight="1" x14ac:dyDescent="0.25">
      <c r="A205" s="9"/>
      <c r="B205" s="182"/>
      <c r="C205" s="182"/>
      <c r="D205" s="182"/>
      <c r="E205" s="232" t="str">
        <f t="shared" si="31"/>
        <v>6кВ ф.тубдиспансер</v>
      </c>
      <c r="F205" s="231"/>
      <c r="G205" s="59">
        <f t="shared" ref="G205:I205" si="46">G55</f>
        <v>0.2</v>
      </c>
      <c r="H205" s="59">
        <f t="shared" si="46"/>
        <v>0.3</v>
      </c>
      <c r="I205" s="59">
        <f t="shared" si="46"/>
        <v>0.3</v>
      </c>
      <c r="J205" s="182"/>
      <c r="K205" s="90"/>
      <c r="L205" s="124"/>
    </row>
    <row r="206" spans="1:12" s="2" customFormat="1" ht="12" customHeight="1" x14ac:dyDescent="0.25">
      <c r="A206" s="9"/>
      <c r="B206" s="182"/>
      <c r="C206" s="182"/>
      <c r="D206" s="182"/>
      <c r="E206" s="232" t="str">
        <f t="shared" si="31"/>
        <v>10кВ ф.Тролейбусная-1</v>
      </c>
      <c r="F206" s="230" t="str">
        <f>F56</f>
        <v>ОАО  "Вологдаэлектротранс" - транспорт</v>
      </c>
      <c r="G206" s="59">
        <f t="shared" ref="G206:I206" si="47">G56</f>
        <v>0</v>
      </c>
      <c r="H206" s="59">
        <f t="shared" si="47"/>
        <v>0</v>
      </c>
      <c r="I206" s="59">
        <f t="shared" si="47"/>
        <v>0</v>
      </c>
      <c r="J206" s="182"/>
      <c r="K206" s="90"/>
      <c r="L206" s="124"/>
    </row>
    <row r="207" spans="1:12" s="2" customFormat="1" ht="12" customHeight="1" x14ac:dyDescent="0.25">
      <c r="A207" s="9"/>
      <c r="B207" s="182"/>
      <c r="C207" s="182"/>
      <c r="D207" s="182"/>
      <c r="E207" s="232" t="str">
        <f t="shared" si="31"/>
        <v>10кВ ф.Тролейбусная-2</v>
      </c>
      <c r="F207" s="231"/>
      <c r="G207" s="59">
        <f t="shared" ref="G207:I207" si="48">G57</f>
        <v>0</v>
      </c>
      <c r="H207" s="59">
        <f t="shared" si="48"/>
        <v>0.1</v>
      </c>
      <c r="I207" s="59">
        <f t="shared" si="48"/>
        <v>0.1</v>
      </c>
      <c r="J207" s="182"/>
      <c r="K207" s="90"/>
      <c r="L207" s="124"/>
    </row>
    <row r="208" spans="1:12" s="2" customFormat="1" ht="12" customHeight="1" x14ac:dyDescent="0.25">
      <c r="A208" s="9"/>
      <c r="B208" s="182"/>
      <c r="C208" s="182"/>
      <c r="D208" s="182"/>
      <c r="E208" s="232" t="str">
        <f t="shared" si="31"/>
        <v>10кВ ф.Город-1</v>
      </c>
      <c r="F208" s="230" t="str">
        <f>F58</f>
        <v xml:space="preserve">ГП ВО "Областные электротеплосети" </v>
      </c>
      <c r="G208" s="59">
        <f t="shared" ref="G208:I208" si="49">G58</f>
        <v>0.7</v>
      </c>
      <c r="H208" s="59">
        <f t="shared" si="49"/>
        <v>1.2</v>
      </c>
      <c r="I208" s="59">
        <f t="shared" si="49"/>
        <v>1.7</v>
      </c>
      <c r="J208" s="182"/>
      <c r="K208" s="90"/>
      <c r="L208" s="124"/>
    </row>
    <row r="209" spans="1:13" s="2" customFormat="1" ht="12" customHeight="1" x14ac:dyDescent="0.25">
      <c r="A209" s="9"/>
      <c r="B209" s="182"/>
      <c r="C209" s="182"/>
      <c r="D209" s="182"/>
      <c r="E209" s="232" t="str">
        <f t="shared" si="31"/>
        <v>10кВ ф.Город-3</v>
      </c>
      <c r="F209" s="233"/>
      <c r="G209" s="59">
        <f t="shared" ref="G209:I209" si="50">G59</f>
        <v>1.3</v>
      </c>
      <c r="H209" s="59">
        <f t="shared" si="50"/>
        <v>2.2999999999999998</v>
      </c>
      <c r="I209" s="59">
        <f t="shared" si="50"/>
        <v>2.8</v>
      </c>
      <c r="J209" s="182"/>
      <c r="K209" s="90"/>
      <c r="L209" s="124"/>
    </row>
    <row r="210" spans="1:13" s="2" customFormat="1" ht="12" customHeight="1" x14ac:dyDescent="0.25">
      <c r="A210" s="9"/>
      <c r="B210" s="182"/>
      <c r="C210" s="182"/>
      <c r="D210" s="182"/>
      <c r="E210" s="232" t="str">
        <f t="shared" si="31"/>
        <v>10кВ ф.Город-5</v>
      </c>
      <c r="F210" s="233"/>
      <c r="G210" s="59">
        <f t="shared" ref="G210:I210" si="51">G60</f>
        <v>1.5</v>
      </c>
      <c r="H210" s="59">
        <f t="shared" si="51"/>
        <v>2.2999999999999998</v>
      </c>
      <c r="I210" s="59">
        <f t="shared" si="51"/>
        <v>3</v>
      </c>
      <c r="J210" s="182"/>
      <c r="K210" s="90"/>
      <c r="L210" s="124"/>
    </row>
    <row r="211" spans="1:13" s="2" customFormat="1" ht="12" customHeight="1" x14ac:dyDescent="0.25">
      <c r="A211" s="9"/>
      <c r="B211" s="182"/>
      <c r="C211" s="182"/>
      <c r="D211" s="182"/>
      <c r="E211" s="232" t="str">
        <f t="shared" si="31"/>
        <v>10кВ ф.Город-7</v>
      </c>
      <c r="F211" s="233"/>
      <c r="G211" s="59">
        <f t="shared" ref="G211:I211" si="52">G61</f>
        <v>1</v>
      </c>
      <c r="H211" s="59">
        <f t="shared" si="52"/>
        <v>1.9</v>
      </c>
      <c r="I211" s="59">
        <f t="shared" si="52"/>
        <v>2.5</v>
      </c>
      <c r="J211" s="182"/>
      <c r="K211" s="90"/>
      <c r="L211" s="124"/>
    </row>
    <row r="212" spans="1:13" s="2" customFormat="1" ht="12" customHeight="1" x14ac:dyDescent="0.25">
      <c r="A212" s="9"/>
      <c r="B212" s="182"/>
      <c r="C212" s="182"/>
      <c r="D212" s="182"/>
      <c r="E212" s="232" t="str">
        <f t="shared" si="31"/>
        <v>10кВ ф.Город-14</v>
      </c>
      <c r="F212" s="233"/>
      <c r="G212" s="59">
        <f t="shared" ref="G212:I212" si="53">G62</f>
        <v>0.3</v>
      </c>
      <c r="H212" s="59">
        <f t="shared" si="53"/>
        <v>0.8</v>
      </c>
      <c r="I212" s="59">
        <f t="shared" si="53"/>
        <v>0.5</v>
      </c>
      <c r="J212" s="182"/>
      <c r="K212" s="90"/>
      <c r="L212" s="124"/>
    </row>
    <row r="213" spans="1:13" s="2" customFormat="1" ht="12" customHeight="1" x14ac:dyDescent="0.25">
      <c r="A213" s="9"/>
      <c r="B213" s="182"/>
      <c r="C213" s="182"/>
      <c r="D213" s="182"/>
      <c r="E213" s="232" t="str">
        <f t="shared" si="31"/>
        <v>10кВ ф.РП-27</v>
      </c>
      <c r="F213" s="233"/>
      <c r="G213" s="59">
        <f t="shared" ref="G213:I213" si="54">G63</f>
        <v>1.2</v>
      </c>
      <c r="H213" s="59">
        <f t="shared" si="54"/>
        <v>1.8</v>
      </c>
      <c r="I213" s="59">
        <f t="shared" si="54"/>
        <v>2.2999999999999998</v>
      </c>
      <c r="J213" s="182"/>
      <c r="K213" s="90"/>
      <c r="L213" s="124"/>
    </row>
    <row r="214" spans="1:13" s="2" customFormat="1" ht="12" customHeight="1" x14ac:dyDescent="0.25">
      <c r="A214" s="9"/>
      <c r="B214" s="182"/>
      <c r="C214" s="182"/>
      <c r="D214" s="182"/>
      <c r="E214" s="232" t="str">
        <f t="shared" si="31"/>
        <v>10кВ ф. Родионцево</v>
      </c>
      <c r="F214" s="231"/>
      <c r="G214" s="59">
        <f t="shared" ref="G214:I214" si="55">G64</f>
        <v>1</v>
      </c>
      <c r="H214" s="59">
        <f t="shared" si="55"/>
        <v>1.2</v>
      </c>
      <c r="I214" s="59">
        <f t="shared" si="55"/>
        <v>1.3</v>
      </c>
      <c r="J214" s="182"/>
      <c r="K214" s="90"/>
      <c r="L214" s="124"/>
    </row>
    <row r="215" spans="1:13" s="2" customFormat="1" ht="12" customHeight="1" x14ac:dyDescent="0.25">
      <c r="A215" s="9"/>
      <c r="B215" s="182"/>
      <c r="C215" s="182"/>
      <c r="D215" s="182"/>
      <c r="E215" s="234" t="s">
        <v>58</v>
      </c>
      <c r="G215" s="16">
        <f t="shared" ref="G215:I215" si="56">SUM(G190:G214)</f>
        <v>52.5</v>
      </c>
      <c r="H215" s="16">
        <f t="shared" si="56"/>
        <v>71.900000000000006</v>
      </c>
      <c r="I215" s="16">
        <f t="shared" si="56"/>
        <v>81.7</v>
      </c>
      <c r="J215" s="182"/>
      <c r="K215" s="92">
        <f>G65</f>
        <v>52.5</v>
      </c>
      <c r="L215" s="92">
        <f t="shared" ref="L215:M215" si="57">H65</f>
        <v>71.900000000000006</v>
      </c>
      <c r="M215" s="92">
        <f t="shared" si="57"/>
        <v>81.7</v>
      </c>
    </row>
    <row r="216" spans="1:13" s="2" customFormat="1" ht="12" customHeight="1" x14ac:dyDescent="0.25">
      <c r="A216" s="9"/>
      <c r="B216" s="183" t="s">
        <v>202</v>
      </c>
      <c r="C216" s="182" t="str">
        <f>C12</f>
        <v>ПС 220 Сокол</v>
      </c>
      <c r="D216" s="182" t="s">
        <v>64</v>
      </c>
      <c r="E216" s="159" t="str">
        <f t="shared" ref="E216:I216" si="58">E12</f>
        <v>ВЛ 110кВ Печаткино-1</v>
      </c>
      <c r="F216" s="162" t="str">
        <f t="shared" si="58"/>
        <v>Северная дирекция по энергообеспечению - СП "Трансэнерго" - филиала ОАО "РЖД"</v>
      </c>
      <c r="G216" s="59">
        <f t="shared" si="58"/>
        <v>0.1</v>
      </c>
      <c r="H216" s="59">
        <f t="shared" si="58"/>
        <v>0.1</v>
      </c>
      <c r="I216" s="59">
        <f t="shared" si="58"/>
        <v>0.1</v>
      </c>
      <c r="J216" s="182" t="str">
        <f>J190</f>
        <v>Филиал ПАО "ФСК ЕЭС" Вологодское ПМЭС</v>
      </c>
      <c r="K216" s="90"/>
      <c r="L216" s="124"/>
    </row>
    <row r="217" spans="1:13" s="2" customFormat="1" ht="12" customHeight="1" x14ac:dyDescent="0.25">
      <c r="A217" s="9"/>
      <c r="B217" s="184"/>
      <c r="C217" s="182"/>
      <c r="D217" s="182"/>
      <c r="E217" s="159" t="str">
        <f t="shared" ref="E217:I217" si="59">E13</f>
        <v>ВЛ 110кВ Печаткино-2</v>
      </c>
      <c r="F217" s="163"/>
      <c r="G217" s="59">
        <f t="shared" si="59"/>
        <v>6.4</v>
      </c>
      <c r="H217" s="59">
        <f t="shared" si="59"/>
        <v>7.6</v>
      </c>
      <c r="I217" s="59">
        <f t="shared" si="59"/>
        <v>5.9</v>
      </c>
      <c r="J217" s="182"/>
      <c r="K217" s="90"/>
      <c r="L217" s="124"/>
    </row>
    <row r="218" spans="1:13" s="2" customFormat="1" ht="12" customHeight="1" x14ac:dyDescent="0.25">
      <c r="A218" s="9"/>
      <c r="B218" s="184"/>
      <c r="C218" s="182"/>
      <c r="D218" s="182"/>
      <c r="E218" s="159" t="str">
        <f t="shared" ref="E218:I218" si="60">E14</f>
        <v>ВЛ 110 кВ Очистные-1</v>
      </c>
      <c r="F218" s="162" t="str">
        <f t="shared" si="60"/>
        <v>МУП "Коммунальные системы" - ЖКХ</v>
      </c>
      <c r="G218" s="59">
        <f t="shared" si="60"/>
        <v>3.5</v>
      </c>
      <c r="H218" s="59">
        <f t="shared" si="60"/>
        <v>4.2</v>
      </c>
      <c r="I218" s="59">
        <f t="shared" si="60"/>
        <v>3.3</v>
      </c>
      <c r="J218" s="182"/>
      <c r="K218" s="90"/>
      <c r="L218" s="124"/>
    </row>
    <row r="219" spans="1:13" s="2" customFormat="1" ht="12" customHeight="1" x14ac:dyDescent="0.25">
      <c r="A219" s="9"/>
      <c r="B219" s="184"/>
      <c r="C219" s="182"/>
      <c r="D219" s="182"/>
      <c r="E219" s="159" t="str">
        <f t="shared" ref="E219:E240" si="61">E15</f>
        <v>ВЛ 110 кВ Очистные-2</v>
      </c>
      <c r="F219" s="163"/>
      <c r="G219" s="59">
        <f t="shared" ref="G219:I219" si="62">G15</f>
        <v>0</v>
      </c>
      <c r="H219" s="59">
        <f t="shared" si="62"/>
        <v>0</v>
      </c>
      <c r="I219" s="59">
        <f t="shared" si="62"/>
        <v>0</v>
      </c>
      <c r="J219" s="182"/>
      <c r="K219" s="90"/>
      <c r="L219" s="124"/>
    </row>
    <row r="220" spans="1:13" s="2" customFormat="1" ht="23.25" customHeight="1" x14ac:dyDescent="0.25">
      <c r="A220" s="9"/>
      <c r="B220" s="184"/>
      <c r="C220" s="182"/>
      <c r="D220" s="182"/>
      <c r="E220" s="159" t="str">
        <f t="shared" si="61"/>
        <v>ВЛ 110кВ Сухонский ЦБЗ-1</v>
      </c>
      <c r="F220" s="162" t="str">
        <f>F16</f>
        <v>ООО "Сухонский ЦБК", ОАО "Сокольский ДОК" - деревообработка</v>
      </c>
      <c r="G220" s="59">
        <f t="shared" ref="G220:I220" si="63">G16</f>
        <v>4.5</v>
      </c>
      <c r="H220" s="59">
        <f t="shared" si="63"/>
        <v>7.9</v>
      </c>
      <c r="I220" s="59">
        <f t="shared" si="63"/>
        <v>11</v>
      </c>
      <c r="J220" s="182"/>
      <c r="K220" s="90"/>
      <c r="L220" s="124"/>
    </row>
    <row r="221" spans="1:13" s="2" customFormat="1" ht="25.5" customHeight="1" x14ac:dyDescent="0.25">
      <c r="A221" s="9"/>
      <c r="B221" s="184"/>
      <c r="C221" s="182"/>
      <c r="D221" s="182"/>
      <c r="E221" s="159" t="str">
        <f t="shared" si="61"/>
        <v>ВЛ 110кВ Сухонский ЦБЗ-2</v>
      </c>
      <c r="F221" s="163"/>
      <c r="G221" s="59">
        <f t="shared" ref="G221:I221" si="64">G17</f>
        <v>0</v>
      </c>
      <c r="H221" s="59">
        <f t="shared" si="64"/>
        <v>0</v>
      </c>
      <c r="I221" s="59">
        <f t="shared" si="64"/>
        <v>0</v>
      </c>
      <c r="J221" s="182"/>
      <c r="K221" s="90"/>
      <c r="L221" s="124"/>
    </row>
    <row r="222" spans="1:13" s="2" customFormat="1" ht="22.5" customHeight="1" x14ac:dyDescent="0.25">
      <c r="A222" s="9"/>
      <c r="B222" s="184"/>
      <c r="C222" s="182"/>
      <c r="D222" s="182"/>
      <c r="E222" s="159" t="str">
        <f t="shared" si="61"/>
        <v>ВЛ 35кВ Усть-Кубенское</v>
      </c>
      <c r="F222" s="162" t="str">
        <f>F18</f>
        <v xml:space="preserve">с/х потребители </v>
      </c>
      <c r="G222" s="59">
        <f t="shared" ref="G222:I222" si="65">G18</f>
        <v>2.5</v>
      </c>
      <c r="H222" s="59">
        <f t="shared" si="65"/>
        <v>3.6</v>
      </c>
      <c r="I222" s="59">
        <f t="shared" si="65"/>
        <v>3.8</v>
      </c>
      <c r="J222" s="182"/>
      <c r="K222" s="90"/>
      <c r="L222" s="124"/>
    </row>
    <row r="223" spans="1:13" s="2" customFormat="1" ht="12" customHeight="1" x14ac:dyDescent="0.25">
      <c r="A223" s="9"/>
      <c r="B223" s="184"/>
      <c r="C223" s="182"/>
      <c r="D223" s="182"/>
      <c r="E223" s="159" t="str">
        <f t="shared" si="61"/>
        <v>ВЛ 35кВ Корнилово</v>
      </c>
      <c r="F223" s="163"/>
      <c r="G223" s="59">
        <f t="shared" ref="G223:I223" si="66">G19</f>
        <v>1.3</v>
      </c>
      <c r="H223" s="59">
        <f t="shared" si="66"/>
        <v>1.8</v>
      </c>
      <c r="I223" s="59">
        <f t="shared" si="66"/>
        <v>2</v>
      </c>
      <c r="J223" s="182"/>
      <c r="K223" s="90"/>
      <c r="L223" s="124"/>
    </row>
    <row r="224" spans="1:13" s="2" customFormat="1" ht="24" customHeight="1" x14ac:dyDescent="0.25">
      <c r="A224" s="9"/>
      <c r="B224" s="184"/>
      <c r="C224" s="182"/>
      <c r="D224" s="182"/>
      <c r="E224" s="159" t="str">
        <f t="shared" si="61"/>
        <v>ВЛ 35кВ Сокольский ЦБК-1</v>
      </c>
      <c r="F224" s="162" t="str">
        <f>F20</f>
        <v>ООО "Вологодская Бумажная Мануфактура"                                (Сокольский ЦБК) - деревообработка</v>
      </c>
      <c r="G224" s="59">
        <f t="shared" ref="G224:I224" si="67">G20</f>
        <v>0</v>
      </c>
      <c r="H224" s="59">
        <f t="shared" si="67"/>
        <v>0</v>
      </c>
      <c r="I224" s="59">
        <f t="shared" si="67"/>
        <v>0</v>
      </c>
      <c r="J224" s="182"/>
      <c r="K224" s="90"/>
      <c r="L224" s="124"/>
    </row>
    <row r="225" spans="1:12" s="2" customFormat="1" ht="26.25" customHeight="1" x14ac:dyDescent="0.25">
      <c r="A225" s="9"/>
      <c r="B225" s="184"/>
      <c r="C225" s="182"/>
      <c r="D225" s="182"/>
      <c r="E225" s="159" t="str">
        <f t="shared" si="61"/>
        <v>ВЛ 35кВ Сокольский ЦБК-2</v>
      </c>
      <c r="F225" s="163"/>
      <c r="G225" s="59">
        <f t="shared" ref="G225:I225" si="68">G21</f>
        <v>2.2999999999999998</v>
      </c>
      <c r="H225" s="59">
        <f t="shared" si="68"/>
        <v>4.2</v>
      </c>
      <c r="I225" s="59">
        <f t="shared" si="68"/>
        <v>4.5</v>
      </c>
      <c r="J225" s="182"/>
      <c r="K225" s="90"/>
      <c r="L225" s="124"/>
    </row>
    <row r="226" spans="1:12" s="2" customFormat="1" ht="12" customHeight="1" x14ac:dyDescent="0.25">
      <c r="A226" s="9"/>
      <c r="B226" s="184"/>
      <c r="C226" s="182"/>
      <c r="D226" s="182"/>
      <c r="E226" s="159" t="str">
        <f t="shared" si="61"/>
        <v>ВЛ 35кВ ЛДК</v>
      </c>
      <c r="F226" s="159" t="str">
        <f>F22</f>
        <v>ЗАО "Солдек" - деревообработка</v>
      </c>
      <c r="G226" s="59">
        <f t="shared" ref="G226:I226" si="69">G22</f>
        <v>0.8</v>
      </c>
      <c r="H226" s="59">
        <f t="shared" si="69"/>
        <v>1</v>
      </c>
      <c r="I226" s="59">
        <f t="shared" si="69"/>
        <v>1.1000000000000001</v>
      </c>
      <c r="J226" s="182"/>
      <c r="K226" s="90"/>
      <c r="L226" s="124"/>
    </row>
    <row r="227" spans="1:12" s="2" customFormat="1" ht="12" customHeight="1" x14ac:dyDescent="0.25">
      <c r="A227" s="9"/>
      <c r="B227" s="184"/>
      <c r="C227" s="182"/>
      <c r="D227" s="182"/>
      <c r="E227" s="159" t="str">
        <f t="shared" si="61"/>
        <v>10кВ Оларево</v>
      </c>
      <c r="F227" s="183" t="str">
        <f>F23</f>
        <v>с/х потребители, население</v>
      </c>
      <c r="G227" s="59">
        <f t="shared" ref="G227:I227" si="70">G23</f>
        <v>0.1</v>
      </c>
      <c r="H227" s="59">
        <f t="shared" si="70"/>
        <v>0.2</v>
      </c>
      <c r="I227" s="59">
        <f t="shared" si="70"/>
        <v>0.2</v>
      </c>
      <c r="J227" s="182"/>
      <c r="K227" s="90"/>
      <c r="L227" s="124"/>
    </row>
    <row r="228" spans="1:12" s="2" customFormat="1" ht="12" customHeight="1" x14ac:dyDescent="0.25">
      <c r="A228" s="9"/>
      <c r="B228" s="184"/>
      <c r="C228" s="182"/>
      <c r="D228" s="182"/>
      <c r="E228" s="159" t="str">
        <f t="shared" si="61"/>
        <v>10кВ Сухонский</v>
      </c>
      <c r="F228" s="184"/>
      <c r="G228" s="59">
        <f t="shared" ref="G228:I228" si="71">G24</f>
        <v>0.3</v>
      </c>
      <c r="H228" s="59">
        <f t="shared" si="71"/>
        <v>0.4</v>
      </c>
      <c r="I228" s="59">
        <f t="shared" si="71"/>
        <v>0.4</v>
      </c>
      <c r="J228" s="182"/>
      <c r="K228" s="90"/>
      <c r="L228" s="124"/>
    </row>
    <row r="229" spans="1:12" s="2" customFormat="1" ht="12" customHeight="1" x14ac:dyDescent="0.25">
      <c r="A229" s="9"/>
      <c r="B229" s="184"/>
      <c r="C229" s="182"/>
      <c r="D229" s="182"/>
      <c r="E229" s="159" t="str">
        <f t="shared" si="61"/>
        <v>10кВ Новое</v>
      </c>
      <c r="F229" s="184"/>
      <c r="G229" s="59">
        <f t="shared" ref="G229:I229" si="72">G25</f>
        <v>0.6</v>
      </c>
      <c r="H229" s="59">
        <f t="shared" si="72"/>
        <v>1.2</v>
      </c>
      <c r="I229" s="59">
        <f t="shared" si="72"/>
        <v>0.9</v>
      </c>
      <c r="J229" s="182"/>
      <c r="K229" s="90"/>
      <c r="L229" s="124"/>
    </row>
    <row r="230" spans="1:12" s="2" customFormat="1" ht="12" customHeight="1" x14ac:dyDescent="0.25">
      <c r="A230" s="9"/>
      <c r="B230" s="184"/>
      <c r="C230" s="182"/>
      <c r="D230" s="182"/>
      <c r="E230" s="159" t="str">
        <f t="shared" si="61"/>
        <v>10кВ Агроснаб</v>
      </c>
      <c r="F230" s="184"/>
      <c r="G230" s="59">
        <f t="shared" ref="G230:I230" si="73">G26</f>
        <v>0</v>
      </c>
      <c r="H230" s="59">
        <f t="shared" si="73"/>
        <v>0</v>
      </c>
      <c r="I230" s="59">
        <f t="shared" si="73"/>
        <v>0.2</v>
      </c>
      <c r="J230" s="182"/>
      <c r="K230" s="90"/>
      <c r="L230" s="124"/>
    </row>
    <row r="231" spans="1:12" s="2" customFormat="1" ht="12" customHeight="1" x14ac:dyDescent="0.25">
      <c r="A231" s="9"/>
      <c r="B231" s="184"/>
      <c r="C231" s="182"/>
      <c r="D231" s="182"/>
      <c r="E231" s="159" t="str">
        <f t="shared" si="61"/>
        <v>10кВ Обросово</v>
      </c>
      <c r="F231" s="185"/>
      <c r="G231" s="59">
        <f t="shared" ref="G231:I231" si="74">G27</f>
        <v>0.1</v>
      </c>
      <c r="H231" s="59">
        <f t="shared" si="74"/>
        <v>0.2</v>
      </c>
      <c r="I231" s="59">
        <f t="shared" si="74"/>
        <v>0.2</v>
      </c>
      <c r="J231" s="182"/>
      <c r="K231" s="90"/>
      <c r="L231" s="124"/>
    </row>
    <row r="232" spans="1:12" s="2" customFormat="1" ht="12" customHeight="1" x14ac:dyDescent="0.25">
      <c r="A232" s="9"/>
      <c r="B232" s="184"/>
      <c r="C232" s="182"/>
      <c r="D232" s="182"/>
      <c r="E232" s="159" t="str">
        <f t="shared" si="61"/>
        <v>10кВ Сотамеко+</v>
      </c>
      <c r="F232" s="159" t="str">
        <f>F28</f>
        <v>ООО "Сотамеко-Плюс" - деревообработка</v>
      </c>
      <c r="G232" s="59">
        <f t="shared" ref="G232:I232" si="75">G28</f>
        <v>0.3</v>
      </c>
      <c r="H232" s="59">
        <f t="shared" si="75"/>
        <v>0.3</v>
      </c>
      <c r="I232" s="59">
        <f t="shared" si="75"/>
        <v>0.4</v>
      </c>
      <c r="J232" s="182"/>
      <c r="K232" s="90"/>
      <c r="L232" s="124"/>
    </row>
    <row r="233" spans="1:12" s="2" customFormat="1" ht="12" customHeight="1" x14ac:dyDescent="0.25">
      <c r="A233" s="9"/>
      <c r="B233" s="184"/>
      <c r="C233" s="182"/>
      <c r="D233" s="182"/>
      <c r="E233" s="159" t="str">
        <f t="shared" si="61"/>
        <v>10кВ База-2</v>
      </c>
      <c r="F233" s="159" t="str">
        <f>F29</f>
        <v>население</v>
      </c>
      <c r="G233" s="59">
        <f t="shared" ref="G233:I233" si="76">G29</f>
        <v>0.3</v>
      </c>
      <c r="H233" s="59">
        <f t="shared" si="76"/>
        <v>0.5</v>
      </c>
      <c r="I233" s="59">
        <f t="shared" si="76"/>
        <v>0.7</v>
      </c>
      <c r="J233" s="182"/>
      <c r="K233" s="90"/>
      <c r="L233" s="124"/>
    </row>
    <row r="234" spans="1:12" s="2" customFormat="1" ht="12" customHeight="1" x14ac:dyDescent="0.25">
      <c r="A234" s="9"/>
      <c r="B234" s="184"/>
      <c r="C234" s="182"/>
      <c r="D234" s="182"/>
      <c r="E234" s="159" t="str">
        <f t="shared" si="61"/>
        <v>10кВ АБЗ</v>
      </c>
      <c r="F234" s="159" t="str">
        <f>F30</f>
        <v>Сокольское ДРСУ ОАО "Вологодавтодор" -  транспорт</v>
      </c>
      <c r="G234" s="97">
        <f t="shared" ref="G234:I234" si="77">G30</f>
        <v>0.03</v>
      </c>
      <c r="H234" s="97">
        <f t="shared" si="77"/>
        <v>0.04</v>
      </c>
      <c r="I234" s="97">
        <f t="shared" si="77"/>
        <v>0.04</v>
      </c>
      <c r="J234" s="182"/>
      <c r="K234" s="90"/>
      <c r="L234" s="124"/>
    </row>
    <row r="235" spans="1:12" s="2" customFormat="1" ht="12" customHeight="1" x14ac:dyDescent="0.25">
      <c r="A235" s="9"/>
      <c r="B235" s="184"/>
      <c r="C235" s="182"/>
      <c r="D235" s="182"/>
      <c r="E235" s="159" t="str">
        <f t="shared" si="61"/>
        <v>10кВ СПК-1</v>
      </c>
      <c r="F235" s="159"/>
      <c r="G235" s="59">
        <f t="shared" ref="G235:I235" si="78">G31</f>
        <v>0</v>
      </c>
      <c r="H235" s="59">
        <f t="shared" si="78"/>
        <v>0</v>
      </c>
      <c r="I235" s="59">
        <f t="shared" si="78"/>
        <v>0</v>
      </c>
      <c r="J235" s="182"/>
      <c r="K235" s="90"/>
      <c r="L235" s="124"/>
    </row>
    <row r="236" spans="1:12" s="2" customFormat="1" ht="12" customHeight="1" x14ac:dyDescent="0.25">
      <c r="A236" s="9"/>
      <c r="B236" s="184"/>
      <c r="C236" s="182"/>
      <c r="D236" s="182"/>
      <c r="E236" s="159" t="str">
        <f t="shared" si="61"/>
        <v>10кВ СПК-2</v>
      </c>
      <c r="F236" s="159"/>
      <c r="G236" s="59">
        <f t="shared" ref="G236:I236" si="79">G32</f>
        <v>0</v>
      </c>
      <c r="H236" s="59">
        <f t="shared" si="79"/>
        <v>0</v>
      </c>
      <c r="I236" s="59">
        <f t="shared" si="79"/>
        <v>0</v>
      </c>
      <c r="J236" s="182"/>
      <c r="K236" s="90"/>
      <c r="L236" s="124"/>
    </row>
    <row r="237" spans="1:12" s="2" customFormat="1" ht="12" customHeight="1" x14ac:dyDescent="0.25">
      <c r="A237" s="9"/>
      <c r="B237" s="184"/>
      <c r="C237" s="182"/>
      <c r="D237" s="182"/>
      <c r="E237" s="159" t="str">
        <f t="shared" si="61"/>
        <v>6кВ Керамик-1</v>
      </c>
      <c r="F237" s="162" t="str">
        <f>F33</f>
        <v>ОАО "Соколстром" - промыш. строй. материалы</v>
      </c>
      <c r="G237" s="59">
        <f t="shared" ref="G237:I237" si="80">G33</f>
        <v>0</v>
      </c>
      <c r="H237" s="59">
        <f t="shared" si="80"/>
        <v>0</v>
      </c>
      <c r="I237" s="59">
        <f t="shared" si="80"/>
        <v>0</v>
      </c>
      <c r="J237" s="182"/>
      <c r="K237" s="90"/>
      <c r="L237" s="124"/>
    </row>
    <row r="238" spans="1:12" s="2" customFormat="1" ht="12" customHeight="1" x14ac:dyDescent="0.25">
      <c r="A238" s="9"/>
      <c r="B238" s="184"/>
      <c r="C238" s="182"/>
      <c r="D238" s="182"/>
      <c r="E238" s="159" t="str">
        <f t="shared" si="61"/>
        <v>6кВ Керамик-2</v>
      </c>
      <c r="F238" s="163"/>
      <c r="G238" s="59">
        <f t="shared" ref="G238:I238" si="81">G34</f>
        <v>0.8</v>
      </c>
      <c r="H238" s="59">
        <f t="shared" si="81"/>
        <v>0.8</v>
      </c>
      <c r="I238" s="59">
        <f t="shared" si="81"/>
        <v>0.8</v>
      </c>
      <c r="J238" s="182"/>
      <c r="K238" s="90"/>
      <c r="L238" s="124"/>
    </row>
    <row r="239" spans="1:12" s="2" customFormat="1" ht="12" customHeight="1" x14ac:dyDescent="0.25">
      <c r="A239" s="9"/>
      <c r="B239" s="184"/>
      <c r="C239" s="182"/>
      <c r="D239" s="182"/>
      <c r="E239" s="159" t="str">
        <f t="shared" si="61"/>
        <v>6кВ МКК-1</v>
      </c>
      <c r="F239" s="162" t="str">
        <f>F35</f>
        <v>ООО "Сухонский МК" - пищевая промышленость</v>
      </c>
      <c r="G239" s="59">
        <f>G35</f>
        <v>0.3</v>
      </c>
      <c r="H239" s="59">
        <f>H35</f>
        <v>0.3</v>
      </c>
      <c r="I239" s="59">
        <f>I35</f>
        <v>0.3</v>
      </c>
      <c r="J239" s="182"/>
      <c r="K239" s="90"/>
      <c r="L239" s="124"/>
    </row>
    <row r="240" spans="1:12" s="2" customFormat="1" ht="12" customHeight="1" x14ac:dyDescent="0.25">
      <c r="A240" s="9"/>
      <c r="B240" s="184"/>
      <c r="C240" s="182"/>
      <c r="D240" s="182"/>
      <c r="E240" s="159" t="str">
        <f t="shared" si="61"/>
        <v>6кВ МКК-2</v>
      </c>
      <c r="F240" s="163"/>
      <c r="G240" s="59">
        <f>G36</f>
        <v>0</v>
      </c>
      <c r="H240" s="59">
        <f>H36</f>
        <v>0</v>
      </c>
      <c r="I240" s="59">
        <f>I36</f>
        <v>0</v>
      </c>
      <c r="J240" s="182"/>
      <c r="K240" s="90"/>
      <c r="L240" s="124"/>
    </row>
    <row r="241" spans="1:13" s="2" customFormat="1" ht="12" customHeight="1" x14ac:dyDescent="0.25">
      <c r="A241" s="9"/>
      <c r="B241" s="184"/>
      <c r="C241" s="182"/>
      <c r="D241" s="182"/>
      <c r="E241" s="159" t="str">
        <f t="shared" ref="E241:I241" si="82">E37</f>
        <v>6кВ ТМК</v>
      </c>
      <c r="F241" s="159" t="str">
        <f t="shared" si="82"/>
        <v>ООО "Сотамеко-Плюс" - деревообработка</v>
      </c>
      <c r="G241" s="59">
        <f t="shared" si="82"/>
        <v>0.4</v>
      </c>
      <c r="H241" s="59">
        <f t="shared" si="82"/>
        <v>0.4</v>
      </c>
      <c r="I241" s="59">
        <f t="shared" si="82"/>
        <v>0.4</v>
      </c>
      <c r="J241" s="182"/>
      <c r="K241" s="90"/>
      <c r="L241" s="124"/>
    </row>
    <row r="242" spans="1:13" s="2" customFormat="1" ht="12" customHeight="1" x14ac:dyDescent="0.25">
      <c r="A242" s="9"/>
      <c r="B242" s="184"/>
      <c r="C242" s="182"/>
      <c r="D242" s="182"/>
      <c r="E242" s="159" t="str">
        <f>E38</f>
        <v>6кВ ЛПХ</v>
      </c>
      <c r="F242" s="159" t="str">
        <f>F38</f>
        <v>ООО "ИММИД" - промышленность</v>
      </c>
      <c r="G242" s="97">
        <f t="shared" ref="G242:I242" si="83">G38</f>
        <v>0.01</v>
      </c>
      <c r="H242" s="97">
        <f t="shared" si="83"/>
        <v>0.04</v>
      </c>
      <c r="I242" s="97">
        <f t="shared" si="83"/>
        <v>0.02</v>
      </c>
      <c r="J242" s="182"/>
      <c r="K242" s="90"/>
      <c r="L242" s="124"/>
    </row>
    <row r="243" spans="1:13" s="2" customFormat="1" ht="12" customHeight="1" x14ac:dyDescent="0.25">
      <c r="A243" s="9"/>
      <c r="B243" s="185"/>
      <c r="C243" s="182"/>
      <c r="D243" s="182"/>
      <c r="E243" s="15" t="s">
        <v>59</v>
      </c>
      <c r="G243" s="16">
        <f t="shared" ref="G243:I243" si="84">SUM(G216:G242)</f>
        <v>24.6</v>
      </c>
      <c r="H243" s="16">
        <f t="shared" si="84"/>
        <v>34.799999999999997</v>
      </c>
      <c r="I243" s="16">
        <f t="shared" si="84"/>
        <v>36.299999999999997</v>
      </c>
      <c r="J243" s="182"/>
      <c r="K243" s="92">
        <f>G39</f>
        <v>24.6</v>
      </c>
      <c r="L243" s="92">
        <f t="shared" ref="L243:M243" si="85">H39</f>
        <v>34.799999999999997</v>
      </c>
      <c r="M243" s="92">
        <f t="shared" si="85"/>
        <v>36.299999999999997</v>
      </c>
    </row>
    <row r="244" spans="1:13" s="2" customFormat="1" ht="12" customHeight="1" x14ac:dyDescent="0.25">
      <c r="A244" s="9"/>
      <c r="B244" s="183" t="s">
        <v>203</v>
      </c>
      <c r="C244" s="183" t="str">
        <f>C118</f>
        <v>ПС 220 кВ Ростилово</v>
      </c>
      <c r="D244" s="183" t="s">
        <v>65</v>
      </c>
      <c r="E244" s="159" t="str">
        <f t="shared" ref="E244:I244" si="86">E118</f>
        <v>10кВ КС-17 все двигатели</v>
      </c>
      <c r="F244" s="159" t="str">
        <f>F118</f>
        <v>ООО "Газпром трансгаз Ухта" Грязовецкая ЛПУМГ КС-17  - трубопроводный газовый транспорт</v>
      </c>
      <c r="G244" s="59">
        <f t="shared" si="86"/>
        <v>38.9</v>
      </c>
      <c r="H244" s="59">
        <f t="shared" si="86"/>
        <v>38.9</v>
      </c>
      <c r="I244" s="59">
        <f t="shared" si="86"/>
        <v>40</v>
      </c>
      <c r="J244" s="183" t="str">
        <f>J216</f>
        <v>Филиал ПАО "ФСК ЕЭС" Вологодское ПМЭС</v>
      </c>
      <c r="K244" s="90"/>
      <c r="L244" s="124"/>
    </row>
    <row r="245" spans="1:13" s="2" customFormat="1" ht="12" customHeight="1" x14ac:dyDescent="0.25">
      <c r="A245" s="9"/>
      <c r="B245" s="184"/>
      <c r="C245" s="184"/>
      <c r="D245" s="184"/>
      <c r="E245" s="159" t="str">
        <f t="shared" ref="E245:E252" si="87">E119</f>
        <v>10кВ НПС-1</v>
      </c>
      <c r="F245" s="162" t="str">
        <f t="shared" ref="F245:I245" si="88">F119</f>
        <v>ОАО "Транснефть-Север" - трубопроводный нефтяной транспорт</v>
      </c>
      <c r="G245" s="59">
        <f t="shared" si="88"/>
        <v>2</v>
      </c>
      <c r="H245" s="59">
        <f t="shared" si="88"/>
        <v>2</v>
      </c>
      <c r="I245" s="59">
        <f t="shared" si="88"/>
        <v>2</v>
      </c>
      <c r="J245" s="184"/>
      <c r="K245" s="90"/>
      <c r="L245" s="124"/>
    </row>
    <row r="246" spans="1:13" s="2" customFormat="1" ht="12" customHeight="1" x14ac:dyDescent="0.25">
      <c r="A246" s="9"/>
      <c r="B246" s="184"/>
      <c r="C246" s="184"/>
      <c r="D246" s="184"/>
      <c r="E246" s="159" t="str">
        <f t="shared" si="87"/>
        <v>10кВ НПС-2</v>
      </c>
      <c r="F246" s="163"/>
      <c r="G246" s="59">
        <f t="shared" ref="G246:I246" si="89">G120</f>
        <v>3.3</v>
      </c>
      <c r="H246" s="59">
        <f t="shared" si="89"/>
        <v>3.3</v>
      </c>
      <c r="I246" s="59">
        <f t="shared" si="89"/>
        <v>3.3</v>
      </c>
      <c r="J246" s="184"/>
      <c r="K246" s="90"/>
      <c r="L246" s="124"/>
    </row>
    <row r="247" spans="1:13" s="2" customFormat="1" ht="12" customHeight="1" x14ac:dyDescent="0.25">
      <c r="A247" s="9"/>
      <c r="B247" s="184"/>
      <c r="C247" s="184"/>
      <c r="D247" s="184"/>
      <c r="E247" s="159" t="str">
        <f t="shared" si="87"/>
        <v>10кВ Желтиково</v>
      </c>
      <c r="F247" s="159"/>
      <c r="G247" s="59">
        <f t="shared" ref="G247:I247" si="90">G121</f>
        <v>0.1</v>
      </c>
      <c r="H247" s="59">
        <f t="shared" si="90"/>
        <v>0.2</v>
      </c>
      <c r="I247" s="59">
        <f t="shared" si="90"/>
        <v>0.2</v>
      </c>
      <c r="J247" s="184"/>
      <c r="K247" s="90"/>
      <c r="L247" s="124"/>
    </row>
    <row r="248" spans="1:13" s="2" customFormat="1" ht="12" customHeight="1" x14ac:dyDescent="0.25">
      <c r="A248" s="9"/>
      <c r="B248" s="184"/>
      <c r="C248" s="184"/>
      <c r="D248" s="184"/>
      <c r="E248" s="159" t="str">
        <f t="shared" si="87"/>
        <v>10кВ Свистуново</v>
      </c>
      <c r="F248" s="159"/>
      <c r="G248" s="59">
        <f t="shared" ref="G248:I248" si="91">G122</f>
        <v>0.2</v>
      </c>
      <c r="H248" s="59">
        <f t="shared" si="91"/>
        <v>0.3</v>
      </c>
      <c r="I248" s="59">
        <f t="shared" si="91"/>
        <v>0.4</v>
      </c>
      <c r="J248" s="184"/>
      <c r="K248" s="90"/>
      <c r="L248" s="124"/>
    </row>
    <row r="249" spans="1:13" s="2" customFormat="1" ht="12" customHeight="1" x14ac:dyDescent="0.25">
      <c r="A249" s="9"/>
      <c r="B249" s="184"/>
      <c r="C249" s="184"/>
      <c r="D249" s="184"/>
      <c r="E249" s="159" t="str">
        <f t="shared" si="87"/>
        <v>10кВ Юношеское</v>
      </c>
      <c r="F249" s="159"/>
      <c r="G249" s="59">
        <f t="shared" ref="G249:I249" si="92">G123</f>
        <v>0.3</v>
      </c>
      <c r="H249" s="59">
        <f t="shared" si="92"/>
        <v>0.3</v>
      </c>
      <c r="I249" s="59">
        <f t="shared" si="92"/>
        <v>0.3</v>
      </c>
      <c r="J249" s="184"/>
      <c r="K249" s="90"/>
      <c r="L249" s="124"/>
    </row>
    <row r="250" spans="1:13" s="2" customFormat="1" ht="12" customHeight="1" x14ac:dyDescent="0.25">
      <c r="A250" s="9"/>
      <c r="B250" s="184"/>
      <c r="C250" s="184"/>
      <c r="D250" s="184"/>
      <c r="E250" s="159" t="str">
        <f t="shared" si="87"/>
        <v>10кВ Ленинград-2</v>
      </c>
      <c r="F250" s="159"/>
      <c r="G250" s="59">
        <f t="shared" ref="G250:I250" si="93">G124</f>
        <v>0</v>
      </c>
      <c r="H250" s="59">
        <f t="shared" si="93"/>
        <v>0</v>
      </c>
      <c r="I250" s="59">
        <f t="shared" si="93"/>
        <v>0</v>
      </c>
      <c r="J250" s="184"/>
      <c r="K250" s="90"/>
      <c r="L250" s="124"/>
    </row>
    <row r="251" spans="1:13" s="2" customFormat="1" ht="12" customHeight="1" x14ac:dyDescent="0.25">
      <c r="A251" s="9"/>
      <c r="B251" s="184"/>
      <c r="C251" s="184"/>
      <c r="D251" s="184"/>
      <c r="E251" s="159" t="str">
        <f t="shared" si="87"/>
        <v>10кВ КОС</v>
      </c>
      <c r="F251" s="159"/>
      <c r="G251" s="59">
        <f t="shared" ref="G251:I251" si="94">G125</f>
        <v>0</v>
      </c>
      <c r="H251" s="59">
        <f t="shared" si="94"/>
        <v>0</v>
      </c>
      <c r="I251" s="59">
        <f t="shared" si="94"/>
        <v>0</v>
      </c>
      <c r="J251" s="184"/>
      <c r="K251" s="90"/>
      <c r="L251" s="124"/>
    </row>
    <row r="252" spans="1:13" s="2" customFormat="1" ht="12" customHeight="1" x14ac:dyDescent="0.25">
      <c r="A252" s="9"/>
      <c r="B252" s="184"/>
      <c r="C252" s="184"/>
      <c r="D252" s="184"/>
      <c r="E252" s="159" t="str">
        <f t="shared" si="87"/>
        <v>10кВ Заемье</v>
      </c>
      <c r="F252" s="159"/>
      <c r="G252" s="59">
        <f t="shared" ref="G252:I252" si="95">G126</f>
        <v>0.2</v>
      </c>
      <c r="H252" s="59">
        <f t="shared" si="95"/>
        <v>0.3</v>
      </c>
      <c r="I252" s="59">
        <f t="shared" si="95"/>
        <v>0.3</v>
      </c>
      <c r="J252" s="184"/>
      <c r="K252" s="90"/>
      <c r="L252" s="124"/>
    </row>
    <row r="253" spans="1:13" s="2" customFormat="1" ht="12" customHeight="1" x14ac:dyDescent="0.25">
      <c r="A253" s="9"/>
      <c r="B253" s="185"/>
      <c r="C253" s="185"/>
      <c r="D253" s="185"/>
      <c r="E253" s="15" t="s">
        <v>181</v>
      </c>
      <c r="G253" s="16">
        <f t="shared" ref="G253:I253" si="96">SUM(G244:G252)</f>
        <v>45</v>
      </c>
      <c r="H253" s="16">
        <f t="shared" si="96"/>
        <v>45.3</v>
      </c>
      <c r="I253" s="16">
        <f t="shared" si="96"/>
        <v>46.5</v>
      </c>
      <c r="J253" s="185"/>
      <c r="K253" s="92">
        <f>G127</f>
        <v>45</v>
      </c>
      <c r="L253" s="92">
        <f t="shared" ref="L253:M253" si="97">H127</f>
        <v>45.3</v>
      </c>
      <c r="M253" s="92">
        <f t="shared" si="97"/>
        <v>46.5</v>
      </c>
    </row>
    <row r="254" spans="1:13" s="2" customFormat="1" ht="12" customHeight="1" x14ac:dyDescent="0.25">
      <c r="A254" s="9"/>
      <c r="B254" s="183" t="s">
        <v>204</v>
      </c>
      <c r="C254" s="183" t="str">
        <f>C128</f>
        <v>ПС 110 кВ Западная</v>
      </c>
      <c r="D254" s="183" t="s">
        <v>66</v>
      </c>
      <c r="E254" s="159" t="str">
        <f t="shared" ref="E254:I255" si="98">E128</f>
        <v>ВЛ-35кВ Северная</v>
      </c>
      <c r="F254" s="159" t="str">
        <f t="shared" si="98"/>
        <v xml:space="preserve">ГП ВО "Областные электротеплосети" </v>
      </c>
      <c r="G254" s="97">
        <f t="shared" si="98"/>
        <v>6.2</v>
      </c>
      <c r="H254" s="97">
        <f t="shared" si="98"/>
        <v>8.1999999999999993</v>
      </c>
      <c r="I254" s="97">
        <f t="shared" si="98"/>
        <v>5.5</v>
      </c>
      <c r="J254" s="183" t="str">
        <f>J157</f>
        <v>Филиал ПАО "МРСК Северо-Запада" "Вологдаэнерго"</v>
      </c>
      <c r="K254" s="90"/>
      <c r="L254" s="124"/>
    </row>
    <row r="255" spans="1:13" s="2" customFormat="1" ht="12" customHeight="1" x14ac:dyDescent="0.25">
      <c r="A255" s="9"/>
      <c r="B255" s="184"/>
      <c r="C255" s="184"/>
      <c r="D255" s="184"/>
      <c r="E255" s="159" t="str">
        <f t="shared" si="98"/>
        <v>ВЛ-35кВ Маега</v>
      </c>
      <c r="F255" s="159" t="str">
        <f t="shared" si="98"/>
        <v>с/х потребители</v>
      </c>
      <c r="G255" s="97">
        <f t="shared" si="98"/>
        <v>3.3</v>
      </c>
      <c r="H255" s="97">
        <f t="shared" si="98"/>
        <v>3.9</v>
      </c>
      <c r="I255" s="97">
        <f t="shared" si="98"/>
        <v>9.1</v>
      </c>
      <c r="J255" s="184"/>
      <c r="K255" s="90"/>
      <c r="L255" s="124"/>
    </row>
    <row r="256" spans="1:13" s="2" customFormat="1" ht="12" customHeight="1" x14ac:dyDescent="0.25">
      <c r="A256" s="9"/>
      <c r="B256" s="184"/>
      <c r="C256" s="184"/>
      <c r="D256" s="184"/>
      <c r="E256" s="159" t="str">
        <f t="shared" ref="E256:I256" si="99">E130</f>
        <v>6кВ ВМЗ-1</v>
      </c>
      <c r="F256" s="162" t="str">
        <f t="shared" si="99"/>
        <v>ОАО "Вологодский машиностроительный завод" - машиностроение</v>
      </c>
      <c r="G256" s="97">
        <f t="shared" si="99"/>
        <v>0</v>
      </c>
      <c r="H256" s="97">
        <f t="shared" si="99"/>
        <v>0</v>
      </c>
      <c r="I256" s="97">
        <f t="shared" si="99"/>
        <v>0</v>
      </c>
      <c r="J256" s="184"/>
      <c r="K256" s="90"/>
      <c r="L256" s="124"/>
    </row>
    <row r="257" spans="1:12" s="2" customFormat="1" ht="12" customHeight="1" x14ac:dyDescent="0.25">
      <c r="A257" s="9"/>
      <c r="B257" s="184"/>
      <c r="C257" s="184"/>
      <c r="D257" s="184"/>
      <c r="E257" s="159" t="str">
        <f t="shared" ref="E257:I257" si="100">E131</f>
        <v>6кВ ВМЗ-2</v>
      </c>
      <c r="F257" s="163"/>
      <c r="G257" s="97">
        <f t="shared" si="100"/>
        <v>0.1</v>
      </c>
      <c r="H257" s="97">
        <f t="shared" si="100"/>
        <v>0.3</v>
      </c>
      <c r="I257" s="97">
        <f t="shared" si="100"/>
        <v>0.2</v>
      </c>
      <c r="J257" s="184"/>
      <c r="K257" s="90"/>
      <c r="L257" s="124"/>
    </row>
    <row r="258" spans="1:12" s="2" customFormat="1" ht="12" customHeight="1" x14ac:dyDescent="0.25">
      <c r="A258" s="9"/>
      <c r="B258" s="184"/>
      <c r="C258" s="184"/>
      <c r="D258" s="184"/>
      <c r="E258" s="159" t="str">
        <f t="shared" ref="E258:I258" si="101">E132</f>
        <v>6кВ Станкозавод-1</v>
      </c>
      <c r="F258" s="162" t="str">
        <f t="shared" si="101"/>
        <v>ЗАО "Северное машиностроительное предприятие" - машиностроение</v>
      </c>
      <c r="G258" s="97">
        <f t="shared" si="101"/>
        <v>0.2</v>
      </c>
      <c r="H258" s="97">
        <f t="shared" si="101"/>
        <v>0.4</v>
      </c>
      <c r="I258" s="97">
        <f t="shared" si="101"/>
        <v>0.4</v>
      </c>
      <c r="J258" s="184"/>
      <c r="K258" s="90"/>
      <c r="L258" s="124"/>
    </row>
    <row r="259" spans="1:12" s="2" customFormat="1" ht="12" customHeight="1" x14ac:dyDescent="0.25">
      <c r="A259" s="9"/>
      <c r="B259" s="184"/>
      <c r="C259" s="184"/>
      <c r="D259" s="184"/>
      <c r="E259" s="159" t="str">
        <f t="shared" ref="E259:I259" si="102">E133</f>
        <v>6кВ Станкозавод-2</v>
      </c>
      <c r="F259" s="163"/>
      <c r="G259" s="97">
        <f t="shared" si="102"/>
        <v>0</v>
      </c>
      <c r="H259" s="97">
        <f t="shared" si="102"/>
        <v>0</v>
      </c>
      <c r="I259" s="97">
        <f t="shared" si="102"/>
        <v>0</v>
      </c>
      <c r="J259" s="184"/>
      <c r="K259" s="90"/>
      <c r="L259" s="124"/>
    </row>
    <row r="260" spans="1:12" s="2" customFormat="1" ht="12" customHeight="1" x14ac:dyDescent="0.25">
      <c r="A260" s="9"/>
      <c r="B260" s="184"/>
      <c r="C260" s="184"/>
      <c r="D260" s="184"/>
      <c r="E260" s="159" t="str">
        <f t="shared" ref="E260:I260" si="103">E134</f>
        <v>6кВ Станкозавод-3</v>
      </c>
      <c r="F260" s="162" t="str">
        <f t="shared" si="103"/>
        <v>ООО "Вологодский станкозавод" - машиностроение</v>
      </c>
      <c r="G260" s="97">
        <f t="shared" si="103"/>
        <v>0.1</v>
      </c>
      <c r="H260" s="97">
        <f t="shared" si="103"/>
        <v>0.4</v>
      </c>
      <c r="I260" s="97">
        <f t="shared" si="103"/>
        <v>0.1</v>
      </c>
      <c r="J260" s="184"/>
      <c r="K260" s="90"/>
      <c r="L260" s="124"/>
    </row>
    <row r="261" spans="1:12" s="2" customFormat="1" ht="12" customHeight="1" x14ac:dyDescent="0.25">
      <c r="A261" s="9"/>
      <c r="B261" s="184"/>
      <c r="C261" s="184"/>
      <c r="D261" s="184"/>
      <c r="E261" s="159" t="str">
        <f t="shared" ref="E261:I261" si="104">E135</f>
        <v>6кВ Станкозавод-4</v>
      </c>
      <c r="F261" s="163"/>
      <c r="G261" s="97">
        <f t="shared" si="104"/>
        <v>0</v>
      </c>
      <c r="H261" s="97">
        <f t="shared" si="104"/>
        <v>0</v>
      </c>
      <c r="I261" s="97">
        <f t="shared" si="104"/>
        <v>0</v>
      </c>
      <c r="J261" s="184"/>
      <c r="K261" s="90"/>
      <c r="L261" s="124"/>
    </row>
    <row r="262" spans="1:12" s="2" customFormat="1" ht="12" customHeight="1" x14ac:dyDescent="0.25">
      <c r="A262" s="9"/>
      <c r="B262" s="184"/>
      <c r="C262" s="184"/>
      <c r="D262" s="184"/>
      <c r="E262" s="159" t="str">
        <f t="shared" ref="E262:I262" si="105">E136</f>
        <v>6кВ ВРЗ-1</v>
      </c>
      <c r="F262" s="162" t="str">
        <f t="shared" si="105"/>
        <v>ОАО "ВРЗ" - машиностроение</v>
      </c>
      <c r="G262" s="97">
        <f t="shared" si="105"/>
        <v>0.1</v>
      </c>
      <c r="H262" s="97">
        <f t="shared" si="105"/>
        <v>0.5</v>
      </c>
      <c r="I262" s="97">
        <f t="shared" si="105"/>
        <v>0.4</v>
      </c>
      <c r="J262" s="184"/>
      <c r="K262" s="90"/>
      <c r="L262" s="124"/>
    </row>
    <row r="263" spans="1:12" s="2" customFormat="1" ht="12" customHeight="1" x14ac:dyDescent="0.25">
      <c r="A263" s="9"/>
      <c r="B263" s="184"/>
      <c r="C263" s="184"/>
      <c r="D263" s="184"/>
      <c r="E263" s="159" t="str">
        <f t="shared" ref="E263:I263" si="106">E137</f>
        <v>6кВ ВРЗ-2</v>
      </c>
      <c r="F263" s="164"/>
      <c r="G263" s="97">
        <f t="shared" si="106"/>
        <v>0</v>
      </c>
      <c r="H263" s="97">
        <f t="shared" si="106"/>
        <v>0</v>
      </c>
      <c r="I263" s="97">
        <f t="shared" si="106"/>
        <v>0</v>
      </c>
      <c r="J263" s="184"/>
      <c r="K263" s="90"/>
      <c r="L263" s="124"/>
    </row>
    <row r="264" spans="1:12" s="2" customFormat="1" ht="12" customHeight="1" x14ac:dyDescent="0.25">
      <c r="A264" s="9"/>
      <c r="B264" s="184"/>
      <c r="C264" s="184"/>
      <c r="D264" s="184"/>
      <c r="E264" s="159" t="str">
        <f t="shared" ref="E264:I264" si="107">E138</f>
        <v>6кВ ВРЗ-3</v>
      </c>
      <c r="F264" s="163"/>
      <c r="G264" s="97">
        <f t="shared" si="107"/>
        <v>0.5</v>
      </c>
      <c r="H264" s="97">
        <f t="shared" si="107"/>
        <v>1</v>
      </c>
      <c r="I264" s="97">
        <f t="shared" si="107"/>
        <v>1.1000000000000001</v>
      </c>
      <c r="J264" s="184"/>
      <c r="K264" s="90"/>
      <c r="L264" s="124"/>
    </row>
    <row r="265" spans="1:12" s="2" customFormat="1" ht="12" customHeight="1" x14ac:dyDescent="0.25">
      <c r="A265" s="9"/>
      <c r="B265" s="184"/>
      <c r="C265" s="184"/>
      <c r="D265" s="184"/>
      <c r="E265" s="159" t="str">
        <f t="shared" ref="E265:I265" si="108">E139</f>
        <v>6кВ Грайф-1</v>
      </c>
      <c r="F265" s="162" t="str">
        <f t="shared" si="108"/>
        <v>ООО "Грайф-Вологда" -машиностроение</v>
      </c>
      <c r="G265" s="97">
        <f t="shared" si="108"/>
        <v>0.1</v>
      </c>
      <c r="H265" s="97">
        <f t="shared" si="108"/>
        <v>0.4</v>
      </c>
      <c r="I265" s="97">
        <f t="shared" si="108"/>
        <v>0.2</v>
      </c>
      <c r="J265" s="184"/>
      <c r="K265" s="90"/>
      <c r="L265" s="124"/>
    </row>
    <row r="266" spans="1:12" s="2" customFormat="1" ht="12" customHeight="1" x14ac:dyDescent="0.25">
      <c r="A266" s="9"/>
      <c r="B266" s="184"/>
      <c r="C266" s="184"/>
      <c r="D266" s="184"/>
      <c r="E266" s="159" t="str">
        <f t="shared" ref="E266:I266" si="109">E140</f>
        <v>6кВ Грайф-2</v>
      </c>
      <c r="F266" s="163"/>
      <c r="G266" s="97">
        <f t="shared" si="109"/>
        <v>0.1</v>
      </c>
      <c r="H266" s="97">
        <f t="shared" si="109"/>
        <v>0.1</v>
      </c>
      <c r="I266" s="97">
        <f t="shared" si="109"/>
        <v>0.1</v>
      </c>
      <c r="J266" s="184"/>
      <c r="K266" s="90"/>
      <c r="L266" s="124"/>
    </row>
    <row r="267" spans="1:12" s="2" customFormat="1" ht="12" customHeight="1" x14ac:dyDescent="0.25">
      <c r="A267" s="9"/>
      <c r="B267" s="184"/>
      <c r="C267" s="184"/>
      <c r="D267" s="184"/>
      <c r="E267" s="159" t="str">
        <f t="shared" ref="E267" si="110">E141</f>
        <v>6кВ П/я-1 яч. 21</v>
      </c>
      <c r="F267" s="162" t="str">
        <f t="shared" ref="F267:I267" si="111">F141</f>
        <v xml:space="preserve">ГП ВО "Областные электротеплосети" </v>
      </c>
      <c r="G267" s="97">
        <f t="shared" si="111"/>
        <v>2.9</v>
      </c>
      <c r="H267" s="97">
        <f t="shared" si="111"/>
        <v>4.2</v>
      </c>
      <c r="I267" s="97">
        <f t="shared" si="111"/>
        <v>4.3</v>
      </c>
      <c r="J267" s="184"/>
      <c r="K267" s="90"/>
      <c r="L267" s="124"/>
    </row>
    <row r="268" spans="1:12" s="2" customFormat="1" ht="12" customHeight="1" x14ac:dyDescent="0.25">
      <c r="A268" s="9"/>
      <c r="B268" s="184"/>
      <c r="C268" s="184"/>
      <c r="D268" s="184"/>
      <c r="E268" s="159" t="str">
        <f t="shared" ref="E268" si="112">E142</f>
        <v>6кВ П/я-2 яч. 20</v>
      </c>
      <c r="F268" s="163"/>
      <c r="G268" s="97">
        <f t="shared" ref="G268:I268" si="113">G142</f>
        <v>0</v>
      </c>
      <c r="H268" s="97">
        <f t="shared" si="113"/>
        <v>0</v>
      </c>
      <c r="I268" s="97">
        <f t="shared" si="113"/>
        <v>0</v>
      </c>
      <c r="J268" s="184"/>
      <c r="K268" s="90"/>
      <c r="L268" s="124"/>
    </row>
    <row r="269" spans="1:12" s="2" customFormat="1" ht="12" customHeight="1" x14ac:dyDescent="0.25">
      <c r="A269" s="9"/>
      <c r="B269" s="184"/>
      <c r="C269" s="184"/>
      <c r="D269" s="184"/>
      <c r="E269" s="159" t="str">
        <f t="shared" ref="E269:I269" si="114">E143</f>
        <v>6кВ Метапласт-1</v>
      </c>
      <c r="F269" s="162" t="str">
        <f t="shared" si="114"/>
        <v>ООО "Спецпроект" - машиностроение</v>
      </c>
      <c r="G269" s="97">
        <f t="shared" si="114"/>
        <v>0</v>
      </c>
      <c r="H269" s="97">
        <f t="shared" si="114"/>
        <v>0</v>
      </c>
      <c r="I269" s="97">
        <f t="shared" si="114"/>
        <v>0</v>
      </c>
      <c r="J269" s="184"/>
      <c r="K269" s="90"/>
      <c r="L269" s="124"/>
    </row>
    <row r="270" spans="1:12" s="2" customFormat="1" ht="12" customHeight="1" x14ac:dyDescent="0.25">
      <c r="A270" s="9"/>
      <c r="B270" s="184"/>
      <c r="C270" s="184"/>
      <c r="D270" s="184"/>
      <c r="E270" s="159" t="str">
        <f t="shared" ref="E270:I270" si="115">E144</f>
        <v>6кВ Спецпроект</v>
      </c>
      <c r="F270" s="163"/>
      <c r="G270" s="97">
        <f t="shared" si="115"/>
        <v>0.03</v>
      </c>
      <c r="H270" s="97">
        <f t="shared" si="115"/>
        <v>0.2</v>
      </c>
      <c r="I270" s="97">
        <f t="shared" si="115"/>
        <v>0.03</v>
      </c>
      <c r="J270" s="184"/>
      <c r="K270" s="90"/>
      <c r="L270" s="124"/>
    </row>
    <row r="271" spans="1:12" s="2" customFormat="1" ht="12" customHeight="1" x14ac:dyDescent="0.25">
      <c r="A271" s="9"/>
      <c r="B271" s="184"/>
      <c r="C271" s="184"/>
      <c r="D271" s="184"/>
      <c r="E271" s="159" t="str">
        <f t="shared" ref="E271:I271" si="116">E145</f>
        <v>6кВ РМЗ-1</v>
      </c>
      <c r="F271" s="162" t="str">
        <f t="shared" si="116"/>
        <v xml:space="preserve">ГП ВО "Областные электротеплосети" </v>
      </c>
      <c r="G271" s="97">
        <f t="shared" si="116"/>
        <v>0.4</v>
      </c>
      <c r="H271" s="97">
        <f t="shared" si="116"/>
        <v>0.7</v>
      </c>
      <c r="I271" s="97">
        <f t="shared" si="116"/>
        <v>0.7</v>
      </c>
      <c r="J271" s="184"/>
      <c r="K271" s="90"/>
      <c r="L271" s="124"/>
    </row>
    <row r="272" spans="1:12" s="2" customFormat="1" ht="12" customHeight="1" x14ac:dyDescent="0.25">
      <c r="A272" s="9"/>
      <c r="B272" s="184"/>
      <c r="C272" s="184"/>
      <c r="D272" s="184"/>
      <c r="E272" s="159" t="str">
        <f t="shared" ref="E272:I272" si="117">E146</f>
        <v>6кВ РМЗ-2</v>
      </c>
      <c r="F272" s="163"/>
      <c r="G272" s="97">
        <f t="shared" si="117"/>
        <v>0.9</v>
      </c>
      <c r="H272" s="97">
        <f t="shared" si="117"/>
        <v>1.7</v>
      </c>
      <c r="I272" s="97">
        <f t="shared" si="117"/>
        <v>1.8</v>
      </c>
      <c r="J272" s="184"/>
      <c r="K272" s="90"/>
      <c r="L272" s="124"/>
    </row>
    <row r="273" spans="1:13" s="2" customFormat="1" ht="12" customHeight="1" x14ac:dyDescent="0.25">
      <c r="A273" s="9"/>
      <c r="B273" s="184"/>
      <c r="C273" s="184"/>
      <c r="D273" s="184"/>
      <c r="E273" s="159" t="str">
        <f t="shared" ref="E273:I273" si="118">E147</f>
        <v>6кВ Железная дорога-1</v>
      </c>
      <c r="F273" s="159" t="str">
        <f t="shared" si="118"/>
        <v>Филиал ОАО "РЖД" СЖД - потребители</v>
      </c>
      <c r="G273" s="97">
        <f t="shared" si="118"/>
        <v>0.2</v>
      </c>
      <c r="H273" s="97">
        <f t="shared" si="118"/>
        <v>0.5</v>
      </c>
      <c r="I273" s="97">
        <f t="shared" si="118"/>
        <v>0.4</v>
      </c>
      <c r="J273" s="184"/>
      <c r="K273" s="90"/>
      <c r="L273" s="124"/>
    </row>
    <row r="274" spans="1:13" s="2" customFormat="1" ht="12" customHeight="1" x14ac:dyDescent="0.25">
      <c r="A274" s="9"/>
      <c r="B274" s="184"/>
      <c r="C274" s="184"/>
      <c r="D274" s="184"/>
      <c r="E274" s="159" t="str">
        <f t="shared" ref="E274:I274" si="119">E148</f>
        <v>6кВ ф.Город-1</v>
      </c>
      <c r="F274" s="162" t="str">
        <f t="shared" si="119"/>
        <v xml:space="preserve">ГП ВО "Областные электротеплосети" </v>
      </c>
      <c r="G274" s="97">
        <f t="shared" si="119"/>
        <v>1.3</v>
      </c>
      <c r="H274" s="97">
        <f t="shared" si="119"/>
        <v>1.7</v>
      </c>
      <c r="I274" s="97">
        <f t="shared" si="119"/>
        <v>1.5</v>
      </c>
      <c r="J274" s="184"/>
      <c r="K274" s="90"/>
      <c r="L274" s="124"/>
    </row>
    <row r="275" spans="1:13" s="2" customFormat="1" ht="12" customHeight="1" x14ac:dyDescent="0.25">
      <c r="A275" s="9"/>
      <c r="B275" s="184"/>
      <c r="C275" s="184"/>
      <c r="D275" s="184"/>
      <c r="E275" s="159" t="str">
        <f t="shared" ref="E275:I275" si="120">E149</f>
        <v>6кВ ф.Город-2</v>
      </c>
      <c r="F275" s="164"/>
      <c r="G275" s="97">
        <f t="shared" si="120"/>
        <v>0.9</v>
      </c>
      <c r="H275" s="97">
        <f t="shared" si="120"/>
        <v>1.4</v>
      </c>
      <c r="I275" s="97">
        <f t="shared" si="120"/>
        <v>1.5</v>
      </c>
      <c r="J275" s="184"/>
      <c r="K275" s="90"/>
      <c r="L275" s="124"/>
    </row>
    <row r="276" spans="1:13" s="2" customFormat="1" ht="12" customHeight="1" x14ac:dyDescent="0.25">
      <c r="A276" s="9"/>
      <c r="B276" s="184"/>
      <c r="C276" s="184"/>
      <c r="D276" s="184"/>
      <c r="E276" s="159" t="str">
        <f t="shared" ref="E276:I276" si="121">E150</f>
        <v>6кВ РП-35</v>
      </c>
      <c r="F276" s="164"/>
      <c r="G276" s="97">
        <f t="shared" si="121"/>
        <v>0.2</v>
      </c>
      <c r="H276" s="97">
        <f t="shared" si="121"/>
        <v>0.3</v>
      </c>
      <c r="I276" s="97">
        <f t="shared" si="121"/>
        <v>0.3</v>
      </c>
      <c r="J276" s="184"/>
      <c r="K276" s="90"/>
      <c r="L276" s="124"/>
    </row>
    <row r="277" spans="1:13" s="2" customFormat="1" ht="12" customHeight="1" x14ac:dyDescent="0.25">
      <c r="A277" s="9"/>
      <c r="B277" s="184"/>
      <c r="C277" s="184"/>
      <c r="D277" s="184"/>
      <c r="E277" s="159" t="str">
        <f t="shared" ref="E277:I277" si="122">E151</f>
        <v>6кВ РП-37</v>
      </c>
      <c r="F277" s="164"/>
      <c r="G277" s="97">
        <f t="shared" si="122"/>
        <v>0.7</v>
      </c>
      <c r="H277" s="97">
        <f t="shared" si="122"/>
        <v>0.8</v>
      </c>
      <c r="I277" s="97">
        <f t="shared" si="122"/>
        <v>0.9</v>
      </c>
      <c r="J277" s="184"/>
      <c r="K277" s="90"/>
      <c r="L277" s="124"/>
    </row>
    <row r="278" spans="1:13" s="2" customFormat="1" ht="12" customHeight="1" x14ac:dyDescent="0.25">
      <c r="A278" s="9"/>
      <c r="B278" s="184"/>
      <c r="C278" s="184"/>
      <c r="D278" s="184"/>
      <c r="E278" s="159" t="str">
        <f t="shared" ref="E278:I278" si="123">E152</f>
        <v>6кВ Очистные-1</v>
      </c>
      <c r="F278" s="164"/>
      <c r="G278" s="97">
        <f t="shared" si="123"/>
        <v>0.1</v>
      </c>
      <c r="H278" s="97">
        <f t="shared" si="123"/>
        <v>0.6</v>
      </c>
      <c r="I278" s="97">
        <f t="shared" si="123"/>
        <v>0.9</v>
      </c>
      <c r="J278" s="184"/>
      <c r="K278" s="90"/>
      <c r="L278" s="124"/>
    </row>
    <row r="279" spans="1:13" s="2" customFormat="1" ht="12" customHeight="1" x14ac:dyDescent="0.25">
      <c r="A279" s="9"/>
      <c r="B279" s="184"/>
      <c r="C279" s="184"/>
      <c r="D279" s="184"/>
      <c r="E279" s="159" t="str">
        <f>E153</f>
        <v>6кВ Очистные-2</v>
      </c>
      <c r="F279" s="163"/>
      <c r="G279" s="97">
        <f t="shared" ref="G279:I279" si="124">G153</f>
        <v>0.8</v>
      </c>
      <c r="H279" s="97">
        <f t="shared" si="124"/>
        <v>1.3</v>
      </c>
      <c r="I279" s="97">
        <f t="shared" si="124"/>
        <v>0.8</v>
      </c>
      <c r="J279" s="184"/>
      <c r="K279" s="90"/>
      <c r="L279" s="124"/>
    </row>
    <row r="280" spans="1:13" s="2" customFormat="1" ht="12" customHeight="1" x14ac:dyDescent="0.25">
      <c r="A280" s="9"/>
      <c r="B280" s="184"/>
      <c r="C280" s="184"/>
      <c r="D280" s="184"/>
      <c r="E280" s="159" t="str">
        <f>E154</f>
        <v>6кВ Ягода</v>
      </c>
      <c r="F280" s="159" t="str">
        <f>F154</f>
        <v>ООО "Вологодская ягода" - пищевая промышленность</v>
      </c>
      <c r="G280" s="97">
        <f t="shared" ref="G280:I280" si="125">G154</f>
        <v>0.5</v>
      </c>
      <c r="H280" s="97">
        <f t="shared" si="125"/>
        <v>0.6</v>
      </c>
      <c r="I280" s="97">
        <f t="shared" si="125"/>
        <v>0.9</v>
      </c>
      <c r="J280" s="184"/>
      <c r="K280" s="90"/>
      <c r="L280" s="124"/>
    </row>
    <row r="281" spans="1:13" s="2" customFormat="1" ht="12" customHeight="1" x14ac:dyDescent="0.25">
      <c r="A281" s="9"/>
      <c r="B281" s="185"/>
      <c r="C281" s="185"/>
      <c r="D281" s="185"/>
      <c r="E281" s="15" t="s">
        <v>60</v>
      </c>
      <c r="F281" s="23"/>
      <c r="G281" s="16">
        <f t="shared" ref="G281:I281" si="126">SUM(G254:G280)</f>
        <v>19.600000000000001</v>
      </c>
      <c r="H281" s="16">
        <f t="shared" si="126"/>
        <v>29.2</v>
      </c>
      <c r="I281" s="16">
        <f t="shared" si="126"/>
        <v>31.1</v>
      </c>
      <c r="J281" s="185"/>
      <c r="K281" s="92">
        <f>G155</f>
        <v>19.600000000000001</v>
      </c>
      <c r="L281" s="92">
        <f t="shared" ref="L281:M281" si="127">H155</f>
        <v>29.2</v>
      </c>
      <c r="M281" s="92">
        <f t="shared" si="127"/>
        <v>31.1</v>
      </c>
    </row>
    <row r="282" spans="1:13" s="2" customFormat="1" ht="12" customHeight="1" x14ac:dyDescent="0.25">
      <c r="A282" s="180"/>
      <c r="B282" s="182" t="s">
        <v>205</v>
      </c>
      <c r="C282" s="182" t="s">
        <v>62</v>
      </c>
      <c r="D282" s="182" t="s">
        <v>67</v>
      </c>
      <c r="E282" s="22" t="s">
        <v>288</v>
      </c>
      <c r="F282" s="162" t="s">
        <v>37</v>
      </c>
      <c r="G282" s="145">
        <v>0.4</v>
      </c>
      <c r="H282" s="145">
        <v>0.5</v>
      </c>
      <c r="I282" s="145">
        <v>0.7</v>
      </c>
      <c r="J282" s="182" t="str">
        <f>J254</f>
        <v>Филиал ПАО "МРСК Северо-Запада" "Вологдаэнерго"</v>
      </c>
      <c r="K282" s="90"/>
      <c r="L282" s="124"/>
    </row>
    <row r="283" spans="1:13" s="2" customFormat="1" ht="12" customHeight="1" x14ac:dyDescent="0.25">
      <c r="A283" s="180"/>
      <c r="B283" s="182"/>
      <c r="C283" s="182"/>
      <c r="D283" s="182"/>
      <c r="E283" s="22" t="s">
        <v>289</v>
      </c>
      <c r="F283" s="163"/>
      <c r="G283" s="145">
        <v>0.3</v>
      </c>
      <c r="H283" s="145">
        <v>1</v>
      </c>
      <c r="I283" s="145">
        <v>1.1000000000000001</v>
      </c>
      <c r="J283" s="182"/>
      <c r="K283" s="90"/>
      <c r="L283" s="124"/>
    </row>
    <row r="284" spans="1:13" s="2" customFormat="1" ht="12" customHeight="1" x14ac:dyDescent="0.25">
      <c r="A284" s="180"/>
      <c r="B284" s="182"/>
      <c r="C284" s="182"/>
      <c r="D284" s="182"/>
      <c r="E284" s="22" t="s">
        <v>290</v>
      </c>
      <c r="F284" s="159" t="s">
        <v>359</v>
      </c>
      <c r="G284" s="145">
        <v>0.6</v>
      </c>
      <c r="H284" s="145">
        <v>0.9</v>
      </c>
      <c r="I284" s="145">
        <v>1.1000000000000001</v>
      </c>
      <c r="J284" s="182"/>
      <c r="K284" s="90"/>
      <c r="L284" s="124"/>
    </row>
    <row r="285" spans="1:13" s="2" customFormat="1" ht="12" customHeight="1" x14ac:dyDescent="0.25">
      <c r="A285" s="180"/>
      <c r="B285" s="182"/>
      <c r="C285" s="182"/>
      <c r="D285" s="182"/>
      <c r="E285" s="27" t="s">
        <v>270</v>
      </c>
      <c r="F285" s="162" t="s">
        <v>360</v>
      </c>
      <c r="G285" s="145">
        <v>1.2</v>
      </c>
      <c r="H285" s="145">
        <v>2.7</v>
      </c>
      <c r="I285" s="145">
        <v>2.8</v>
      </c>
      <c r="J285" s="182"/>
      <c r="K285" s="90"/>
      <c r="L285" s="124"/>
    </row>
    <row r="286" spans="1:13" s="2" customFormat="1" ht="12" customHeight="1" x14ac:dyDescent="0.25">
      <c r="A286" s="180"/>
      <c r="B286" s="182"/>
      <c r="C286" s="182"/>
      <c r="D286" s="182"/>
      <c r="E286" s="25" t="s">
        <v>40</v>
      </c>
      <c r="F286" s="164"/>
      <c r="G286" s="145">
        <v>0.9</v>
      </c>
      <c r="H286" s="145">
        <v>2.1</v>
      </c>
      <c r="I286" s="145">
        <v>1.8</v>
      </c>
      <c r="J286" s="182"/>
      <c r="K286" s="90"/>
      <c r="L286" s="124"/>
    </row>
    <row r="287" spans="1:13" s="2" customFormat="1" ht="12" customHeight="1" x14ac:dyDescent="0.25">
      <c r="A287" s="180"/>
      <c r="B287" s="182"/>
      <c r="C287" s="182"/>
      <c r="D287" s="182"/>
      <c r="E287" s="25" t="s">
        <v>38</v>
      </c>
      <c r="F287" s="164"/>
      <c r="G287" s="145">
        <v>0.7</v>
      </c>
      <c r="H287" s="145">
        <v>1.3</v>
      </c>
      <c r="I287" s="145">
        <v>1.3</v>
      </c>
      <c r="J287" s="182"/>
      <c r="K287" s="90"/>
      <c r="L287" s="124"/>
    </row>
    <row r="288" spans="1:13" s="2" customFormat="1" ht="12" customHeight="1" x14ac:dyDescent="0.25">
      <c r="A288" s="180"/>
      <c r="B288" s="182"/>
      <c r="C288" s="182"/>
      <c r="D288" s="182"/>
      <c r="E288" s="25" t="s">
        <v>291</v>
      </c>
      <c r="F288" s="163"/>
      <c r="G288" s="145">
        <v>0.3</v>
      </c>
      <c r="H288" s="145">
        <v>0.6</v>
      </c>
      <c r="I288" s="145">
        <v>0.5</v>
      </c>
      <c r="J288" s="182"/>
      <c r="K288" s="90"/>
      <c r="L288" s="124"/>
    </row>
    <row r="289" spans="1:12" s="2" customFormat="1" ht="12" customHeight="1" x14ac:dyDescent="0.25">
      <c r="A289" s="180"/>
      <c r="B289" s="182"/>
      <c r="C289" s="182"/>
      <c r="D289" s="182"/>
      <c r="E289" s="22" t="s">
        <v>292</v>
      </c>
      <c r="F289" s="159"/>
      <c r="G289" s="145">
        <v>0.1</v>
      </c>
      <c r="H289" s="145">
        <v>0.2</v>
      </c>
      <c r="I289" s="145">
        <v>0.2</v>
      </c>
      <c r="J289" s="182"/>
      <c r="K289" s="90"/>
      <c r="L289" s="124"/>
    </row>
    <row r="290" spans="1:12" s="2" customFormat="1" ht="12" customHeight="1" x14ac:dyDescent="0.25">
      <c r="A290" s="180"/>
      <c r="B290" s="182"/>
      <c r="C290" s="182"/>
      <c r="D290" s="182"/>
      <c r="E290" s="22" t="s">
        <v>293</v>
      </c>
      <c r="F290" s="159" t="s">
        <v>383</v>
      </c>
      <c r="G290" s="145">
        <v>0.1</v>
      </c>
      <c r="H290" s="145">
        <v>0.2</v>
      </c>
      <c r="I290" s="145">
        <v>0.2</v>
      </c>
      <c r="J290" s="182"/>
      <c r="K290" s="90"/>
      <c r="L290" s="124"/>
    </row>
    <row r="291" spans="1:12" s="2" customFormat="1" ht="12" customHeight="1" x14ac:dyDescent="0.25">
      <c r="A291" s="180"/>
      <c r="B291" s="182"/>
      <c r="C291" s="182"/>
      <c r="D291" s="182"/>
      <c r="E291" s="13" t="s">
        <v>68</v>
      </c>
      <c r="F291" s="159" t="s">
        <v>384</v>
      </c>
      <c r="G291" s="59">
        <v>0</v>
      </c>
      <c r="H291" s="59">
        <v>0</v>
      </c>
      <c r="I291" s="59">
        <v>0</v>
      </c>
      <c r="J291" s="182"/>
      <c r="K291" s="90"/>
      <c r="L291" s="124"/>
    </row>
    <row r="292" spans="1:12" s="2" customFormat="1" ht="12" customHeight="1" x14ac:dyDescent="0.25">
      <c r="A292" s="180"/>
      <c r="B292" s="182"/>
      <c r="C292" s="182"/>
      <c r="D292" s="182"/>
      <c r="E292" s="25" t="s">
        <v>294</v>
      </c>
      <c r="F292" s="159"/>
      <c r="G292" s="145">
        <v>0.03</v>
      </c>
      <c r="H292" s="145">
        <v>0.03</v>
      </c>
      <c r="I292" s="145">
        <v>0.03</v>
      </c>
      <c r="J292" s="182"/>
      <c r="K292" s="90"/>
      <c r="L292" s="124"/>
    </row>
    <row r="293" spans="1:12" s="2" customFormat="1" ht="12" customHeight="1" x14ac:dyDescent="0.25">
      <c r="A293" s="180"/>
      <c r="B293" s="182"/>
      <c r="C293" s="182"/>
      <c r="D293" s="182"/>
      <c r="E293" s="25" t="s">
        <v>295</v>
      </c>
      <c r="F293" s="26"/>
      <c r="G293" s="145">
        <v>0.02</v>
      </c>
      <c r="H293" s="145">
        <v>0.02</v>
      </c>
      <c r="I293" s="145">
        <v>0.03</v>
      </c>
      <c r="J293" s="182"/>
      <c r="K293" s="90"/>
      <c r="L293" s="124"/>
    </row>
    <row r="294" spans="1:12" s="2" customFormat="1" ht="12" customHeight="1" x14ac:dyDescent="0.25">
      <c r="A294" s="180"/>
      <c r="B294" s="182"/>
      <c r="C294" s="182"/>
      <c r="D294" s="182"/>
      <c r="E294" s="39" t="s">
        <v>296</v>
      </c>
      <c r="F294" s="26" t="str">
        <f>F290</f>
        <v>ООО СХП "Устюгмолоко" - сельское хозяйство</v>
      </c>
      <c r="G294" s="145">
        <v>0.2</v>
      </c>
      <c r="H294" s="145">
        <v>0.3</v>
      </c>
      <c r="I294" s="145">
        <v>0.4</v>
      </c>
      <c r="J294" s="182"/>
      <c r="K294" s="90"/>
      <c r="L294" s="124"/>
    </row>
    <row r="295" spans="1:12" s="2" customFormat="1" ht="12" customHeight="1" x14ac:dyDescent="0.25">
      <c r="A295" s="180"/>
      <c r="B295" s="182"/>
      <c r="C295" s="182"/>
      <c r="D295" s="182"/>
      <c r="E295" s="22" t="s">
        <v>297</v>
      </c>
      <c r="F295" s="159" t="s">
        <v>361</v>
      </c>
      <c r="G295" s="145">
        <v>0.04</v>
      </c>
      <c r="H295" s="145">
        <v>0.1</v>
      </c>
      <c r="I295" s="145">
        <v>0.1</v>
      </c>
      <c r="J295" s="182"/>
      <c r="K295" s="90"/>
      <c r="L295" s="124"/>
    </row>
    <row r="296" spans="1:12" s="2" customFormat="1" ht="12" customHeight="1" x14ac:dyDescent="0.25">
      <c r="A296" s="180"/>
      <c r="B296" s="182"/>
      <c r="C296" s="182"/>
      <c r="D296" s="182"/>
      <c r="E296" s="22" t="s">
        <v>265</v>
      </c>
      <c r="F296" s="162" t="str">
        <f>F285</f>
        <v>ООО "Электротеплосеть"</v>
      </c>
      <c r="G296" s="151">
        <v>0</v>
      </c>
      <c r="H296" s="151">
        <v>0</v>
      </c>
      <c r="I296" s="151">
        <v>0</v>
      </c>
      <c r="J296" s="182"/>
      <c r="K296" s="90"/>
      <c r="L296" s="124"/>
    </row>
    <row r="297" spans="1:12" s="2" customFormat="1" ht="12" customHeight="1" x14ac:dyDescent="0.25">
      <c r="A297" s="180"/>
      <c r="B297" s="182"/>
      <c r="C297" s="182"/>
      <c r="D297" s="182"/>
      <c r="E297" s="27" t="s">
        <v>298</v>
      </c>
      <c r="F297" s="163"/>
      <c r="G297" s="145">
        <v>0.2</v>
      </c>
      <c r="H297" s="145">
        <v>0.2</v>
      </c>
      <c r="I297" s="145">
        <v>0.2</v>
      </c>
      <c r="J297" s="182"/>
      <c r="K297" s="90"/>
      <c r="L297" s="124"/>
    </row>
    <row r="298" spans="1:12" s="2" customFormat="1" ht="12" customHeight="1" x14ac:dyDescent="0.25">
      <c r="A298" s="180"/>
      <c r="B298" s="182"/>
      <c r="C298" s="182"/>
      <c r="D298" s="182"/>
      <c r="E298" s="27" t="s">
        <v>299</v>
      </c>
      <c r="F298" s="159" t="s">
        <v>385</v>
      </c>
      <c r="G298" s="145">
        <v>0.1</v>
      </c>
      <c r="H298" s="145">
        <v>0.1</v>
      </c>
      <c r="I298" s="145">
        <v>0.1</v>
      </c>
      <c r="J298" s="182"/>
      <c r="K298" s="90"/>
      <c r="L298" s="124"/>
    </row>
    <row r="299" spans="1:12" s="2" customFormat="1" ht="12" customHeight="1" x14ac:dyDescent="0.25">
      <c r="A299" s="180"/>
      <c r="B299" s="182"/>
      <c r="C299" s="182"/>
      <c r="D299" s="182"/>
      <c r="E299" s="27" t="s">
        <v>266</v>
      </c>
      <c r="F299" s="159" t="str">
        <f>F296</f>
        <v>ООО "Электротеплосеть"</v>
      </c>
      <c r="G299" s="145">
        <v>0.2</v>
      </c>
      <c r="H299" s="145">
        <v>0.2</v>
      </c>
      <c r="I299" s="145">
        <v>0.2</v>
      </c>
      <c r="J299" s="182"/>
      <c r="K299" s="90"/>
      <c r="L299" s="124"/>
    </row>
    <row r="300" spans="1:12" s="2" customFormat="1" ht="12" customHeight="1" x14ac:dyDescent="0.25">
      <c r="A300" s="180"/>
      <c r="B300" s="182"/>
      <c r="C300" s="182"/>
      <c r="D300" s="182"/>
      <c r="E300" s="27" t="s">
        <v>300</v>
      </c>
      <c r="F300" s="159"/>
      <c r="G300" s="145">
        <v>0.1</v>
      </c>
      <c r="H300" s="145">
        <v>0.1</v>
      </c>
      <c r="I300" s="145">
        <v>0.2</v>
      </c>
      <c r="J300" s="182"/>
      <c r="K300" s="90"/>
      <c r="L300" s="124"/>
    </row>
    <row r="301" spans="1:12" s="2" customFormat="1" ht="24" customHeight="1" x14ac:dyDescent="0.25">
      <c r="A301" s="180"/>
      <c r="B301" s="182"/>
      <c r="C301" s="182"/>
      <c r="D301" s="182"/>
      <c r="E301" s="15" t="s">
        <v>61</v>
      </c>
      <c r="G301" s="16">
        <f>SUM(G282:G300)</f>
        <v>5.5</v>
      </c>
      <c r="H301" s="16">
        <f>SUM(H282:H300)</f>
        <v>10.6</v>
      </c>
      <c r="I301" s="16">
        <f>SUM(I282:I300)</f>
        <v>11</v>
      </c>
      <c r="J301" s="182"/>
      <c r="K301" s="90">
        <v>7.3</v>
      </c>
      <c r="L301" s="124"/>
    </row>
    <row r="302" spans="1:12" s="2" customFormat="1" ht="12" customHeight="1" x14ac:dyDescent="0.25">
      <c r="A302" s="180"/>
      <c r="B302" s="183" t="s">
        <v>206</v>
      </c>
      <c r="C302" s="183" t="s">
        <v>78</v>
      </c>
      <c r="D302" s="183" t="s">
        <v>70</v>
      </c>
      <c r="E302" s="40" t="s">
        <v>301</v>
      </c>
      <c r="F302" s="164" t="s">
        <v>386</v>
      </c>
      <c r="G302" s="145">
        <v>1</v>
      </c>
      <c r="H302" s="145">
        <v>1.1000000000000001</v>
      </c>
      <c r="I302" s="145">
        <v>1.5</v>
      </c>
      <c r="J302" s="183" t="str">
        <f>J282</f>
        <v>Филиал ПАО "МРСК Северо-Запада" "Вологдаэнерго"</v>
      </c>
      <c r="K302" s="90"/>
      <c r="L302" s="124"/>
    </row>
    <row r="303" spans="1:12" s="2" customFormat="1" ht="12" customHeight="1" x14ac:dyDescent="0.25">
      <c r="A303" s="180"/>
      <c r="B303" s="184"/>
      <c r="C303" s="184"/>
      <c r="D303" s="184"/>
      <c r="E303" s="40" t="s">
        <v>302</v>
      </c>
      <c r="F303" s="164"/>
      <c r="G303" s="145">
        <v>1</v>
      </c>
      <c r="H303" s="145">
        <v>1.4</v>
      </c>
      <c r="I303" s="145">
        <v>1.7</v>
      </c>
      <c r="J303" s="184"/>
      <c r="K303" s="90"/>
      <c r="L303" s="124"/>
    </row>
    <row r="304" spans="1:12" s="2" customFormat="1" ht="12" customHeight="1" x14ac:dyDescent="0.25">
      <c r="A304" s="180"/>
      <c r="B304" s="184"/>
      <c r="C304" s="184"/>
      <c r="D304" s="184"/>
      <c r="E304" s="40" t="s">
        <v>75</v>
      </c>
      <c r="G304" s="145">
        <v>1</v>
      </c>
      <c r="H304" s="145">
        <v>1.7</v>
      </c>
      <c r="I304" s="145">
        <v>1.6</v>
      </c>
      <c r="J304" s="184"/>
      <c r="K304" s="90"/>
      <c r="L304" s="124"/>
    </row>
    <row r="305" spans="1:12" s="3" customFormat="1" ht="12" customHeight="1" x14ac:dyDescent="0.25">
      <c r="A305" s="180"/>
      <c r="B305" s="184"/>
      <c r="C305" s="184"/>
      <c r="D305" s="184"/>
      <c r="E305" s="159" t="s">
        <v>71</v>
      </c>
      <c r="F305" s="159" t="s">
        <v>76</v>
      </c>
      <c r="G305" s="145">
        <v>0.01</v>
      </c>
      <c r="H305" s="145">
        <v>0.01</v>
      </c>
      <c r="I305" s="145">
        <v>0.01</v>
      </c>
      <c r="J305" s="184"/>
      <c r="K305" s="93"/>
      <c r="L305" s="53"/>
    </row>
    <row r="306" spans="1:12" s="3" customFormat="1" ht="12" customHeight="1" x14ac:dyDescent="0.25">
      <c r="A306" s="180"/>
      <c r="B306" s="184"/>
      <c r="C306" s="184"/>
      <c r="D306" s="184"/>
      <c r="E306" s="40" t="s">
        <v>72</v>
      </c>
      <c r="F306" s="159" t="s">
        <v>362</v>
      </c>
      <c r="G306" s="145">
        <v>0.1</v>
      </c>
      <c r="H306" s="145">
        <v>0.1</v>
      </c>
      <c r="I306" s="145">
        <v>0.1</v>
      </c>
      <c r="J306" s="184"/>
      <c r="K306" s="93"/>
      <c r="L306" s="53"/>
    </row>
    <row r="307" spans="1:12" s="3" customFormat="1" ht="12" customHeight="1" x14ac:dyDescent="0.25">
      <c r="A307" s="180"/>
      <c r="B307" s="184"/>
      <c r="C307" s="184"/>
      <c r="D307" s="184"/>
      <c r="E307" s="40" t="s">
        <v>73</v>
      </c>
      <c r="F307" s="159" t="s">
        <v>363</v>
      </c>
      <c r="G307" s="145">
        <v>0.2</v>
      </c>
      <c r="H307" s="145">
        <v>0.3</v>
      </c>
      <c r="I307" s="145">
        <v>0.3</v>
      </c>
      <c r="J307" s="184"/>
      <c r="K307" s="93"/>
      <c r="L307" s="53"/>
    </row>
    <row r="308" spans="1:12" s="3" customFormat="1" ht="12" customHeight="1" x14ac:dyDescent="0.25">
      <c r="A308" s="180"/>
      <c r="B308" s="184"/>
      <c r="C308" s="184"/>
      <c r="D308" s="184"/>
      <c r="E308" s="40" t="s">
        <v>74</v>
      </c>
      <c r="F308" s="159"/>
      <c r="G308" s="145">
        <v>0.01</v>
      </c>
      <c r="H308" s="145">
        <v>0.02</v>
      </c>
      <c r="I308" s="145">
        <v>0.02</v>
      </c>
      <c r="J308" s="184"/>
      <c r="K308" s="93"/>
      <c r="L308" s="53"/>
    </row>
    <row r="309" spans="1:12" s="3" customFormat="1" ht="26.25" customHeight="1" x14ac:dyDescent="0.25">
      <c r="A309" s="181"/>
      <c r="B309" s="185"/>
      <c r="C309" s="185"/>
      <c r="D309" s="185"/>
      <c r="E309" s="15" t="s">
        <v>77</v>
      </c>
      <c r="G309" s="16">
        <f>SUM(G302:G308)</f>
        <v>3.3</v>
      </c>
      <c r="H309" s="16">
        <f>SUM(H302:H308)</f>
        <v>4.5999999999999996</v>
      </c>
      <c r="I309" s="16">
        <f>SUM(I302:I308)</f>
        <v>5.2</v>
      </c>
      <c r="J309" s="185"/>
      <c r="K309" s="93">
        <v>6.3</v>
      </c>
      <c r="L309" s="53"/>
    </row>
    <row r="310" spans="1:12" s="3" customFormat="1" ht="12" customHeight="1" x14ac:dyDescent="0.25">
      <c r="A310" s="155"/>
      <c r="B310" s="183" t="s">
        <v>303</v>
      </c>
      <c r="C310" s="183" t="s">
        <v>304</v>
      </c>
      <c r="D310" s="183" t="s">
        <v>305</v>
      </c>
      <c r="E310" s="22" t="s">
        <v>308</v>
      </c>
      <c r="F310" s="160" t="s">
        <v>387</v>
      </c>
      <c r="G310" s="145">
        <v>1.5</v>
      </c>
      <c r="H310" s="145">
        <v>2.5</v>
      </c>
      <c r="I310" s="145">
        <v>2.7</v>
      </c>
      <c r="J310" s="183" t="str">
        <f>J302</f>
        <v>Филиал ПАО "МРСК Северо-Запада" "Вологдаэнерго"</v>
      </c>
      <c r="K310" s="93"/>
      <c r="L310" s="53"/>
    </row>
    <row r="311" spans="1:12" s="3" customFormat="1" ht="12" customHeight="1" x14ac:dyDescent="0.25">
      <c r="A311" s="155"/>
      <c r="B311" s="184"/>
      <c r="C311" s="184"/>
      <c r="D311" s="184"/>
      <c r="E311" s="22" t="s">
        <v>309</v>
      </c>
      <c r="F311" s="160"/>
      <c r="G311" s="145">
        <v>0.6</v>
      </c>
      <c r="H311" s="145">
        <v>0.8</v>
      </c>
      <c r="I311" s="145">
        <v>1</v>
      </c>
      <c r="J311" s="184"/>
      <c r="K311" s="93"/>
      <c r="L311" s="53"/>
    </row>
    <row r="312" spans="1:12" s="3" customFormat="1" ht="12" customHeight="1" x14ac:dyDescent="0.25">
      <c r="A312" s="155"/>
      <c r="B312" s="184"/>
      <c r="C312" s="184"/>
      <c r="D312" s="184"/>
      <c r="E312" s="22" t="s">
        <v>310</v>
      </c>
      <c r="F312" s="161" t="str">
        <f>F310</f>
        <v>Северный филиал ООО "Газпром энерго" - трубопроводный газовый</v>
      </c>
      <c r="G312" s="59">
        <v>0</v>
      </c>
      <c r="H312" s="59">
        <v>0</v>
      </c>
      <c r="I312" s="59">
        <v>0</v>
      </c>
      <c r="J312" s="184"/>
      <c r="K312" s="93"/>
      <c r="L312" s="53"/>
    </row>
    <row r="313" spans="1:12" s="3" customFormat="1" ht="12" customHeight="1" x14ac:dyDescent="0.25">
      <c r="A313" s="155"/>
      <c r="B313" s="184"/>
      <c r="C313" s="184"/>
      <c r="D313" s="184"/>
      <c r="E313" s="22" t="s">
        <v>311</v>
      </c>
      <c r="F313" s="161"/>
      <c r="G313" s="145">
        <v>0.01</v>
      </c>
      <c r="H313" s="145">
        <v>0.01</v>
      </c>
      <c r="I313" s="145">
        <v>0.1</v>
      </c>
      <c r="J313" s="184"/>
      <c r="K313" s="93"/>
      <c r="L313" s="53"/>
    </row>
    <row r="314" spans="1:12" s="3" customFormat="1" ht="12" customHeight="1" x14ac:dyDescent="0.25">
      <c r="A314" s="155"/>
      <c r="B314" s="184"/>
      <c r="C314" s="184"/>
      <c r="D314" s="184"/>
      <c r="E314" s="22" t="s">
        <v>312</v>
      </c>
      <c r="F314" s="161"/>
      <c r="G314" s="145">
        <v>0.1</v>
      </c>
      <c r="H314" s="145">
        <v>0.1</v>
      </c>
      <c r="I314" s="145">
        <v>0.01</v>
      </c>
      <c r="J314" s="184"/>
      <c r="K314" s="93"/>
      <c r="L314" s="53"/>
    </row>
    <row r="315" spans="1:12" s="3" customFormat="1" ht="12" customHeight="1" x14ac:dyDescent="0.25">
      <c r="A315" s="155"/>
      <c r="B315" s="184"/>
      <c r="C315" s="184"/>
      <c r="D315" s="184"/>
      <c r="E315" s="22" t="s">
        <v>313</v>
      </c>
      <c r="F315" s="160" t="str">
        <f>F245</f>
        <v>ОАО "Транснефть-Север" - трубопроводный нефтяной транспорт</v>
      </c>
      <c r="G315" s="145">
        <v>3.2</v>
      </c>
      <c r="H315" s="145">
        <v>3.2</v>
      </c>
      <c r="I315" s="145">
        <v>1.3</v>
      </c>
      <c r="J315" s="184"/>
      <c r="K315" s="93"/>
      <c r="L315" s="53"/>
    </row>
    <row r="316" spans="1:12" s="3" customFormat="1" ht="12" customHeight="1" x14ac:dyDescent="0.25">
      <c r="A316" s="155"/>
      <c r="B316" s="184"/>
      <c r="C316" s="184"/>
      <c r="D316" s="184"/>
      <c r="E316" s="22" t="s">
        <v>314</v>
      </c>
      <c r="F316" s="160"/>
      <c r="G316" s="145">
        <v>2</v>
      </c>
      <c r="H316" s="145">
        <v>2</v>
      </c>
      <c r="I316" s="145">
        <v>3.9</v>
      </c>
      <c r="J316" s="184"/>
      <c r="K316" s="93"/>
      <c r="L316" s="53"/>
    </row>
    <row r="317" spans="1:12" s="3" customFormat="1" ht="12" customHeight="1" x14ac:dyDescent="0.25">
      <c r="A317" s="155"/>
      <c r="B317" s="184"/>
      <c r="C317" s="184"/>
      <c r="D317" s="184"/>
      <c r="E317" s="22" t="s">
        <v>306</v>
      </c>
      <c r="F317" s="12" t="s">
        <v>388</v>
      </c>
      <c r="G317" s="145">
        <v>0.1</v>
      </c>
      <c r="H317" s="145">
        <v>0.1</v>
      </c>
      <c r="I317" s="145">
        <v>0.1</v>
      </c>
      <c r="J317" s="184"/>
      <c r="K317" s="93"/>
      <c r="L317" s="53"/>
    </row>
    <row r="318" spans="1:12" s="3" customFormat="1" ht="12" customHeight="1" x14ac:dyDescent="0.25">
      <c r="A318" s="155"/>
      <c r="B318" s="184"/>
      <c r="C318" s="184"/>
      <c r="D318" s="184"/>
      <c r="E318" s="22" t="s">
        <v>307</v>
      </c>
      <c r="F318" s="89" t="s">
        <v>389</v>
      </c>
      <c r="G318" s="59">
        <v>0</v>
      </c>
      <c r="H318" s="59">
        <v>0</v>
      </c>
      <c r="I318" s="59">
        <v>0</v>
      </c>
      <c r="J318" s="184"/>
      <c r="K318" s="93"/>
      <c r="L318" s="53"/>
    </row>
    <row r="319" spans="1:12" s="3" customFormat="1" ht="23.25" customHeight="1" x14ac:dyDescent="0.25">
      <c r="A319" s="155"/>
      <c r="B319" s="185"/>
      <c r="C319" s="185"/>
      <c r="D319" s="185"/>
      <c r="E319" s="15" t="s">
        <v>315</v>
      </c>
      <c r="F319" s="22"/>
      <c r="G319" s="16">
        <f>SUM(G310:G318)</f>
        <v>7.5</v>
      </c>
      <c r="H319" s="16">
        <f>SUM(H310:H318)</f>
        <v>8.6999999999999993</v>
      </c>
      <c r="I319" s="16">
        <f>SUM(I310:I318)</f>
        <v>9.1</v>
      </c>
      <c r="J319" s="185"/>
      <c r="K319" s="93">
        <v>7.2</v>
      </c>
      <c r="L319" s="53"/>
    </row>
    <row r="320" spans="1:12" s="3" customFormat="1" ht="12" customHeight="1" x14ac:dyDescent="0.25">
      <c r="A320" s="155"/>
      <c r="B320" s="183" t="s">
        <v>316</v>
      </c>
      <c r="C320" s="183" t="s">
        <v>317</v>
      </c>
      <c r="D320" s="183" t="s">
        <v>318</v>
      </c>
      <c r="E320" s="22" t="s">
        <v>319</v>
      </c>
      <c r="F320" s="111" t="s">
        <v>364</v>
      </c>
      <c r="G320" s="145">
        <v>0.3</v>
      </c>
      <c r="H320" s="145">
        <v>0.4</v>
      </c>
      <c r="I320" s="145">
        <v>0.5</v>
      </c>
      <c r="J320" s="183" t="str">
        <f>J310</f>
        <v>Филиал ПАО "МРСК Северо-Запада" "Вологдаэнерго"</v>
      </c>
      <c r="K320" s="93"/>
      <c r="L320" s="53"/>
    </row>
    <row r="321" spans="1:12" s="3" customFormat="1" ht="12" customHeight="1" x14ac:dyDescent="0.25">
      <c r="A321" s="155"/>
      <c r="B321" s="184"/>
      <c r="C321" s="184"/>
      <c r="D321" s="184"/>
      <c r="E321" s="22" t="s">
        <v>320</v>
      </c>
      <c r="F321" s="111" t="s">
        <v>359</v>
      </c>
      <c r="G321" s="145">
        <v>2.4</v>
      </c>
      <c r="H321" s="145">
        <v>3.4</v>
      </c>
      <c r="I321" s="145">
        <v>3.6</v>
      </c>
      <c r="J321" s="184"/>
      <c r="K321" s="93"/>
      <c r="L321" s="53"/>
    </row>
    <row r="322" spans="1:12" s="3" customFormat="1" ht="12" customHeight="1" x14ac:dyDescent="0.25">
      <c r="A322" s="155"/>
      <c r="B322" s="184"/>
      <c r="C322" s="184"/>
      <c r="D322" s="184"/>
      <c r="E322" s="22" t="s">
        <v>321</v>
      </c>
      <c r="F322" s="110" t="s">
        <v>390</v>
      </c>
      <c r="G322" s="145">
        <v>0.03</v>
      </c>
      <c r="H322" s="145">
        <v>0.04</v>
      </c>
      <c r="I322" s="145">
        <v>0.03</v>
      </c>
      <c r="J322" s="184"/>
      <c r="K322" s="93"/>
      <c r="L322" s="53"/>
    </row>
    <row r="323" spans="1:12" s="3" customFormat="1" ht="12" customHeight="1" x14ac:dyDescent="0.25">
      <c r="A323" s="155"/>
      <c r="B323" s="184"/>
      <c r="C323" s="184"/>
      <c r="D323" s="184"/>
      <c r="E323" s="22" t="s">
        <v>322</v>
      </c>
      <c r="F323" s="110" t="s">
        <v>366</v>
      </c>
      <c r="G323" s="145">
        <v>1.1000000000000001</v>
      </c>
      <c r="H323" s="145">
        <v>1.7</v>
      </c>
      <c r="I323" s="145">
        <v>1.9</v>
      </c>
      <c r="J323" s="184"/>
      <c r="K323" s="93"/>
      <c r="L323" s="53"/>
    </row>
    <row r="324" spans="1:12" s="3" customFormat="1" ht="12" customHeight="1" x14ac:dyDescent="0.25">
      <c r="A324" s="155"/>
      <c r="B324" s="184"/>
      <c r="C324" s="184"/>
      <c r="D324" s="184"/>
      <c r="E324" s="22" t="s">
        <v>323</v>
      </c>
      <c r="F324" s="110" t="s">
        <v>365</v>
      </c>
      <c r="G324" s="145">
        <v>0.4</v>
      </c>
      <c r="H324" s="145">
        <v>0.6</v>
      </c>
      <c r="I324" s="145">
        <v>0.5</v>
      </c>
      <c r="J324" s="184"/>
      <c r="K324" s="93"/>
      <c r="L324" s="53"/>
    </row>
    <row r="325" spans="1:12" s="3" customFormat="1" ht="12" customHeight="1" x14ac:dyDescent="0.25">
      <c r="A325" s="155"/>
      <c r="B325" s="184"/>
      <c r="C325" s="184"/>
      <c r="D325" s="184"/>
      <c r="E325" s="22" t="s">
        <v>324</v>
      </c>
      <c r="F325" s="110" t="str">
        <f>F323</f>
        <v>АО "Бабаевская ЭТС"</v>
      </c>
      <c r="G325" s="145">
        <v>0.8</v>
      </c>
      <c r="H325" s="145">
        <v>1.2</v>
      </c>
      <c r="I325" s="145">
        <v>1.5</v>
      </c>
      <c r="J325" s="184"/>
      <c r="K325" s="93"/>
      <c r="L325" s="53"/>
    </row>
    <row r="326" spans="1:12" s="3" customFormat="1" ht="12" customHeight="1" x14ac:dyDescent="0.25">
      <c r="A326" s="155"/>
      <c r="B326" s="184"/>
      <c r="C326" s="184"/>
      <c r="D326" s="184"/>
      <c r="E326" s="22" t="s">
        <v>325</v>
      </c>
      <c r="F326" s="110" t="str">
        <f>F325</f>
        <v>АО "Бабаевская ЭТС"</v>
      </c>
      <c r="G326" s="145">
        <v>0.7</v>
      </c>
      <c r="H326" s="145">
        <v>1.2</v>
      </c>
      <c r="I326" s="145">
        <v>1.3</v>
      </c>
      <c r="J326" s="184"/>
      <c r="K326" s="93"/>
      <c r="L326" s="53"/>
    </row>
    <row r="327" spans="1:12" s="3" customFormat="1" ht="12" customHeight="1" x14ac:dyDescent="0.25">
      <c r="A327" s="155"/>
      <c r="B327" s="184"/>
      <c r="C327" s="184"/>
      <c r="D327" s="184"/>
      <c r="E327" s="22" t="s">
        <v>326</v>
      </c>
      <c r="F327" s="110" t="s">
        <v>365</v>
      </c>
      <c r="G327" s="145">
        <v>0.1</v>
      </c>
      <c r="H327" s="145">
        <v>0.1</v>
      </c>
      <c r="I327" s="145">
        <v>0.1</v>
      </c>
      <c r="J327" s="184"/>
      <c r="K327" s="93"/>
      <c r="L327" s="53"/>
    </row>
    <row r="328" spans="1:12" s="3" customFormat="1" ht="12" customHeight="1" x14ac:dyDescent="0.25">
      <c r="A328" s="155"/>
      <c r="B328" s="184"/>
      <c r="C328" s="184"/>
      <c r="D328" s="184"/>
      <c r="E328" s="22" t="s">
        <v>327</v>
      </c>
      <c r="F328" s="110" t="s">
        <v>391</v>
      </c>
      <c r="G328" s="145">
        <v>0.1</v>
      </c>
      <c r="H328" s="145">
        <v>0.1</v>
      </c>
      <c r="I328" s="145">
        <v>0.1</v>
      </c>
      <c r="J328" s="184"/>
      <c r="K328" s="93"/>
      <c r="L328" s="53"/>
    </row>
    <row r="329" spans="1:12" s="3" customFormat="1" ht="12" customHeight="1" x14ac:dyDescent="0.25">
      <c r="A329" s="155"/>
      <c r="B329" s="184"/>
      <c r="C329" s="184"/>
      <c r="D329" s="184"/>
      <c r="E329" s="22" t="s">
        <v>328</v>
      </c>
      <c r="F329" s="110" t="str">
        <f>F323</f>
        <v>АО "Бабаевская ЭТС"</v>
      </c>
      <c r="G329" s="145">
        <v>0.1</v>
      </c>
      <c r="H329" s="145">
        <v>0.2</v>
      </c>
      <c r="I329" s="145">
        <v>0.2</v>
      </c>
      <c r="J329" s="184"/>
      <c r="K329" s="93"/>
      <c r="L329" s="53"/>
    </row>
    <row r="330" spans="1:12" s="3" customFormat="1" ht="12" customHeight="1" x14ac:dyDescent="0.25">
      <c r="A330" s="155"/>
      <c r="B330" s="184"/>
      <c r="C330" s="184"/>
      <c r="D330" s="184"/>
      <c r="E330" s="22" t="s">
        <v>329</v>
      </c>
      <c r="F330" s="110"/>
      <c r="G330" s="145">
        <v>0.01</v>
      </c>
      <c r="H330" s="145">
        <v>0.01</v>
      </c>
      <c r="I330" s="145">
        <v>0.01</v>
      </c>
      <c r="J330" s="184"/>
      <c r="K330" s="93"/>
      <c r="L330" s="53"/>
    </row>
    <row r="331" spans="1:12" s="3" customFormat="1" ht="12" customHeight="1" x14ac:dyDescent="0.25">
      <c r="A331" s="155"/>
      <c r="B331" s="184"/>
      <c r="C331" s="184"/>
      <c r="D331" s="184"/>
      <c r="E331" s="22" t="s">
        <v>330</v>
      </c>
      <c r="F331" s="110" t="str">
        <f>F329</f>
        <v>АО "Бабаевская ЭТС"</v>
      </c>
      <c r="G331" s="145">
        <v>0.2</v>
      </c>
      <c r="H331" s="145">
        <v>0.3</v>
      </c>
      <c r="I331" s="145">
        <v>0.3</v>
      </c>
      <c r="J331" s="184"/>
      <c r="K331" s="93"/>
      <c r="L331" s="53"/>
    </row>
    <row r="332" spans="1:12" s="3" customFormat="1" ht="12" customHeight="1" x14ac:dyDescent="0.25">
      <c r="A332" s="155"/>
      <c r="B332" s="184"/>
      <c r="C332" s="184"/>
      <c r="D332" s="184"/>
      <c r="E332" s="22" t="s">
        <v>331</v>
      </c>
      <c r="F332" s="200" t="s">
        <v>392</v>
      </c>
      <c r="G332" s="145">
        <v>0.7</v>
      </c>
      <c r="H332" s="145">
        <v>0.7</v>
      </c>
      <c r="I332" s="145">
        <v>0.7</v>
      </c>
      <c r="J332" s="184"/>
      <c r="K332" s="93"/>
      <c r="L332" s="53"/>
    </row>
    <row r="333" spans="1:12" s="3" customFormat="1" ht="12" customHeight="1" x14ac:dyDescent="0.25">
      <c r="A333" s="155"/>
      <c r="B333" s="185"/>
      <c r="C333" s="185"/>
      <c r="D333" s="185"/>
      <c r="E333" s="22" t="s">
        <v>332</v>
      </c>
      <c r="F333" s="200"/>
      <c r="G333" s="145">
        <v>0.5</v>
      </c>
      <c r="H333" s="145">
        <v>0.5</v>
      </c>
      <c r="I333" s="145">
        <v>0.4</v>
      </c>
      <c r="J333" s="184"/>
      <c r="K333" s="93"/>
      <c r="L333" s="53"/>
    </row>
    <row r="334" spans="1:12" s="3" customFormat="1" ht="24" customHeight="1" x14ac:dyDescent="0.25">
      <c r="A334" s="155"/>
      <c r="B334" s="152"/>
      <c r="C334" s="152"/>
      <c r="D334" s="152"/>
      <c r="E334" s="15" t="s">
        <v>333</v>
      </c>
      <c r="F334" s="110"/>
      <c r="G334" s="16">
        <f>SUM(G320:G333)</f>
        <v>7.4</v>
      </c>
      <c r="H334" s="16">
        <f>SUM(H320:H333)</f>
        <v>10.5</v>
      </c>
      <c r="I334" s="16">
        <f>SUM(I320:I333)</f>
        <v>11.1</v>
      </c>
      <c r="J334" s="185"/>
      <c r="K334" s="93">
        <v>8.4</v>
      </c>
      <c r="L334" s="53"/>
    </row>
    <row r="335" spans="1:12" s="3" customFormat="1" ht="12" customHeight="1" x14ac:dyDescent="0.25">
      <c r="A335" s="155"/>
      <c r="B335" s="182" t="s">
        <v>334</v>
      </c>
      <c r="C335" s="182" t="s">
        <v>335</v>
      </c>
      <c r="D335" s="182" t="s">
        <v>336</v>
      </c>
      <c r="E335" s="22" t="s">
        <v>337</v>
      </c>
      <c r="F335" s="201" t="s">
        <v>359</v>
      </c>
      <c r="G335" s="59">
        <v>0</v>
      </c>
      <c r="H335" s="59">
        <v>0</v>
      </c>
      <c r="I335" s="59">
        <v>0</v>
      </c>
      <c r="J335" s="197" t="str">
        <f>J320</f>
        <v>Филиал ПАО "МРСК Северо-Запада" "Вологдаэнерго"</v>
      </c>
      <c r="K335" s="93"/>
      <c r="L335" s="53"/>
    </row>
    <row r="336" spans="1:12" s="3" customFormat="1" ht="12" customHeight="1" x14ac:dyDescent="0.25">
      <c r="A336" s="155"/>
      <c r="B336" s="182"/>
      <c r="C336" s="182"/>
      <c r="D336" s="182"/>
      <c r="E336" s="22" t="s">
        <v>338</v>
      </c>
      <c r="F336" s="201"/>
      <c r="G336" s="145">
        <v>0.3</v>
      </c>
      <c r="H336" s="145">
        <v>0.3</v>
      </c>
      <c r="I336" s="145">
        <v>0.4</v>
      </c>
      <c r="J336" s="198"/>
      <c r="K336" s="93"/>
      <c r="L336" s="53"/>
    </row>
    <row r="337" spans="1:12" s="3" customFormat="1" ht="12" customHeight="1" x14ac:dyDescent="0.25">
      <c r="A337" s="155"/>
      <c r="B337" s="182"/>
      <c r="C337" s="182"/>
      <c r="D337" s="182"/>
      <c r="E337" s="22" t="s">
        <v>339</v>
      </c>
      <c r="F337" s="109"/>
      <c r="G337" s="145">
        <v>0.1</v>
      </c>
      <c r="H337" s="145">
        <v>0.1</v>
      </c>
      <c r="I337" s="145">
        <v>0.1</v>
      </c>
      <c r="J337" s="198"/>
      <c r="K337" s="93"/>
      <c r="L337" s="53"/>
    </row>
    <row r="338" spans="1:12" s="3" customFormat="1" ht="12" customHeight="1" x14ac:dyDescent="0.25">
      <c r="A338" s="155"/>
      <c r="B338" s="182"/>
      <c r="C338" s="182"/>
      <c r="D338" s="182"/>
      <c r="E338" s="22" t="s">
        <v>340</v>
      </c>
      <c r="F338" s="200" t="s">
        <v>367</v>
      </c>
      <c r="G338" s="145">
        <v>0.3</v>
      </c>
      <c r="H338" s="145">
        <v>0.3</v>
      </c>
      <c r="I338" s="145">
        <v>0.2</v>
      </c>
      <c r="J338" s="198"/>
      <c r="K338" s="93"/>
      <c r="L338" s="53"/>
    </row>
    <row r="339" spans="1:12" s="3" customFormat="1" ht="12" customHeight="1" x14ac:dyDescent="0.25">
      <c r="A339" s="155"/>
      <c r="B339" s="182"/>
      <c r="C339" s="182"/>
      <c r="D339" s="182"/>
      <c r="E339" s="22" t="s">
        <v>341</v>
      </c>
      <c r="F339" s="200"/>
      <c r="G339" s="145">
        <v>0.1</v>
      </c>
      <c r="H339" s="145">
        <v>0.1</v>
      </c>
      <c r="I339" s="145">
        <v>0.2</v>
      </c>
      <c r="J339" s="198"/>
      <c r="K339" s="93"/>
      <c r="L339" s="53"/>
    </row>
    <row r="340" spans="1:12" s="3" customFormat="1" ht="12" customHeight="1" x14ac:dyDescent="0.25">
      <c r="A340" s="155"/>
      <c r="B340" s="182"/>
      <c r="C340" s="182"/>
      <c r="D340" s="182"/>
      <c r="E340" s="22" t="s">
        <v>342</v>
      </c>
      <c r="F340" s="109"/>
      <c r="G340" s="145">
        <v>0.1</v>
      </c>
      <c r="H340" s="145">
        <v>0.2</v>
      </c>
      <c r="I340" s="145">
        <v>0.2</v>
      </c>
      <c r="J340" s="198"/>
      <c r="K340" s="93"/>
      <c r="L340" s="53"/>
    </row>
    <row r="341" spans="1:12" s="3" customFormat="1" ht="12" customHeight="1" x14ac:dyDescent="0.25">
      <c r="A341" s="155"/>
      <c r="B341" s="182"/>
      <c r="C341" s="182"/>
      <c r="D341" s="182"/>
      <c r="E341" s="22" t="s">
        <v>343</v>
      </c>
      <c r="F341" s="109"/>
      <c r="G341" s="145">
        <v>0.2</v>
      </c>
      <c r="H341" s="145">
        <v>0.3</v>
      </c>
      <c r="I341" s="145">
        <v>0.3</v>
      </c>
      <c r="J341" s="198"/>
      <c r="K341" s="93"/>
      <c r="L341" s="53"/>
    </row>
    <row r="342" spans="1:12" s="3" customFormat="1" ht="12" customHeight="1" x14ac:dyDescent="0.25">
      <c r="A342" s="155"/>
      <c r="B342" s="182"/>
      <c r="C342" s="182"/>
      <c r="D342" s="182"/>
      <c r="E342" s="22" t="s">
        <v>344</v>
      </c>
      <c r="F342" s="109"/>
      <c r="G342" s="145">
        <v>0.1</v>
      </c>
      <c r="H342" s="145">
        <v>0.1</v>
      </c>
      <c r="I342" s="145">
        <v>0.2</v>
      </c>
      <c r="J342" s="198"/>
      <c r="K342" s="93"/>
      <c r="L342" s="53"/>
    </row>
    <row r="343" spans="1:12" s="3" customFormat="1" ht="24" customHeight="1" x14ac:dyDescent="0.25">
      <c r="A343" s="155"/>
      <c r="B343" s="182"/>
      <c r="C343" s="182"/>
      <c r="D343" s="182"/>
      <c r="E343" s="15" t="s">
        <v>345</v>
      </c>
      <c r="F343" s="109"/>
      <c r="G343" s="16">
        <f>SUM(G335:G342)</f>
        <v>1.2</v>
      </c>
      <c r="H343" s="16">
        <f t="shared" ref="H343" si="128">SUM(H335:H342)</f>
        <v>1.4</v>
      </c>
      <c r="I343" s="16">
        <f>SUM(I335:I342)</f>
        <v>1.6</v>
      </c>
      <c r="J343" s="199"/>
      <c r="K343" s="93">
        <v>1.4</v>
      </c>
      <c r="L343" s="53"/>
    </row>
    <row r="344" spans="1:12" s="2" customFormat="1" ht="12" customHeight="1" x14ac:dyDescent="0.25">
      <c r="A344" s="55"/>
      <c r="B344" s="151" t="s">
        <v>33</v>
      </c>
      <c r="C344" s="151"/>
      <c r="D344" s="151" t="s">
        <v>34</v>
      </c>
      <c r="E344" s="151"/>
      <c r="F344" s="159" t="s">
        <v>28</v>
      </c>
      <c r="G344" s="16">
        <f>G108+G109+G112+G113+G172+G180+G186+G187</f>
        <v>153</v>
      </c>
      <c r="H344" s="16">
        <f>H108+H109+H112+H113+H172+H180+H186+H187</f>
        <v>153.6</v>
      </c>
      <c r="I344" s="16">
        <f>I108+I109+I112+I113+I172+I180+I186+I187</f>
        <v>174.9</v>
      </c>
      <c r="J344" s="151" t="s">
        <v>348</v>
      </c>
      <c r="K344" s="90"/>
      <c r="L344" s="124"/>
    </row>
    <row r="345" spans="1:12" s="2" customFormat="1" ht="12" hidden="1" customHeight="1" x14ac:dyDescent="0.25">
      <c r="A345" s="36"/>
      <c r="B345" s="151"/>
      <c r="C345" s="151" t="s">
        <v>208</v>
      </c>
      <c r="D345" s="151" t="s">
        <v>207</v>
      </c>
      <c r="E345" s="17" t="s">
        <v>135</v>
      </c>
      <c r="F345" s="159"/>
      <c r="G345" s="16">
        <f t="shared" ref="G345:I345" si="129">G215+G243+G253+G281+G301+G309</f>
        <v>150.5</v>
      </c>
      <c r="H345" s="16">
        <f t="shared" si="129"/>
        <v>196.4</v>
      </c>
      <c r="I345" s="16">
        <f t="shared" si="129"/>
        <v>211.8</v>
      </c>
      <c r="J345" s="151"/>
      <c r="K345" s="90"/>
      <c r="L345" s="124"/>
    </row>
    <row r="346" spans="1:12" s="2" customFormat="1" ht="12" customHeight="1" x14ac:dyDescent="0.25">
      <c r="A346" s="37"/>
      <c r="B346" s="186" t="s">
        <v>287</v>
      </c>
      <c r="C346" s="186"/>
      <c r="D346" s="186"/>
      <c r="E346" s="186"/>
      <c r="F346" s="186"/>
      <c r="G346" s="16">
        <f>G117+G188</f>
        <v>329.1</v>
      </c>
      <c r="H346" s="16">
        <f t="shared" ref="H346:I346" si="130">H117+H188</f>
        <v>381.6</v>
      </c>
      <c r="I346" s="16">
        <f t="shared" si="130"/>
        <v>423.4</v>
      </c>
      <c r="J346" s="151"/>
      <c r="K346" s="90"/>
      <c r="L346" s="124"/>
    </row>
    <row r="347" spans="1:12" ht="12" customHeight="1" x14ac:dyDescent="0.2">
      <c r="F347" s="10"/>
      <c r="J347" s="11"/>
    </row>
  </sheetData>
  <mergeCells count="155">
    <mergeCell ref="A12:A14"/>
    <mergeCell ref="G113:G116"/>
    <mergeCell ref="H113:H116"/>
    <mergeCell ref="I113:I116"/>
    <mergeCell ref="B335:B343"/>
    <mergeCell ref="C335:C343"/>
    <mergeCell ref="D335:D343"/>
    <mergeCell ref="J320:J334"/>
    <mergeCell ref="J335:J343"/>
    <mergeCell ref="B320:B333"/>
    <mergeCell ref="C320:C333"/>
    <mergeCell ref="D320:D333"/>
    <mergeCell ref="B310:B319"/>
    <mergeCell ref="C310:C319"/>
    <mergeCell ref="D310:D319"/>
    <mergeCell ref="J310:J319"/>
    <mergeCell ref="F332:F333"/>
    <mergeCell ref="F335:F336"/>
    <mergeCell ref="F338:F339"/>
    <mergeCell ref="D302:D309"/>
    <mergeCell ref="C302:C309"/>
    <mergeCell ref="B302:B309"/>
    <mergeCell ref="J302:J309"/>
    <mergeCell ref="J244:J253"/>
    <mergeCell ref="J216:J243"/>
    <mergeCell ref="J190:J215"/>
    <mergeCell ref="J172:J175"/>
    <mergeCell ref="B188:D188"/>
    <mergeCell ref="B216:B243"/>
    <mergeCell ref="D216:D243"/>
    <mergeCell ref="J176:J179"/>
    <mergeCell ref="B244:B253"/>
    <mergeCell ref="C254:C281"/>
    <mergeCell ref="D244:D253"/>
    <mergeCell ref="D254:D281"/>
    <mergeCell ref="C190:C215"/>
    <mergeCell ref="B118:B187"/>
    <mergeCell ref="D172:D187"/>
    <mergeCell ref="J181:J186"/>
    <mergeCell ref="D118:D171"/>
    <mergeCell ref="J254:J281"/>
    <mergeCell ref="C157:C171"/>
    <mergeCell ref="J157:J170"/>
    <mergeCell ref="C172:C175"/>
    <mergeCell ref="F136:F138"/>
    <mergeCell ref="F139:F140"/>
    <mergeCell ref="F141:F142"/>
    <mergeCell ref="F143:F144"/>
    <mergeCell ref="F145:F146"/>
    <mergeCell ref="J100:J104"/>
    <mergeCell ref="F100:F104"/>
    <mergeCell ref="F105:F108"/>
    <mergeCell ref="J105:J108"/>
    <mergeCell ref="F113:F116"/>
    <mergeCell ref="J113:J116"/>
    <mergeCell ref="J110:J112"/>
    <mergeCell ref="F110:F112"/>
    <mergeCell ref="B346:F346"/>
    <mergeCell ref="D100:D116"/>
    <mergeCell ref="B117:D117"/>
    <mergeCell ref="B12:B116"/>
    <mergeCell ref="B190:B215"/>
    <mergeCell ref="D190:D215"/>
    <mergeCell ref="D282:D301"/>
    <mergeCell ref="C113:C115"/>
    <mergeCell ref="F172:F175"/>
    <mergeCell ref="C100:C104"/>
    <mergeCell ref="C181:C186"/>
    <mergeCell ref="C176:C179"/>
    <mergeCell ref="F176:F179"/>
    <mergeCell ref="F181:F186"/>
    <mergeCell ref="C244:C253"/>
    <mergeCell ref="C216:C243"/>
    <mergeCell ref="A282:A309"/>
    <mergeCell ref="J282:J301"/>
    <mergeCell ref="C282:C301"/>
    <mergeCell ref="B282:B301"/>
    <mergeCell ref="J12:J39"/>
    <mergeCell ref="J40:J65"/>
    <mergeCell ref="C40:C65"/>
    <mergeCell ref="C66:C99"/>
    <mergeCell ref="J66:J99"/>
    <mergeCell ref="D12:D99"/>
    <mergeCell ref="C12:C39"/>
    <mergeCell ref="C105:C108"/>
    <mergeCell ref="C110:C112"/>
    <mergeCell ref="C118:C127"/>
    <mergeCell ref="C128:C155"/>
    <mergeCell ref="J118:J127"/>
    <mergeCell ref="J128:J155"/>
    <mergeCell ref="B254:B281"/>
    <mergeCell ref="F23:F27"/>
    <mergeCell ref="F33:F34"/>
    <mergeCell ref="F35:F36"/>
    <mergeCell ref="F40:F41"/>
    <mergeCell ref="F42:F43"/>
    <mergeCell ref="F12:F13"/>
    <mergeCell ref="F14:F15"/>
    <mergeCell ref="F16:F17"/>
    <mergeCell ref="F18:F19"/>
    <mergeCell ref="F20:F21"/>
    <mergeCell ref="F76:F77"/>
    <mergeCell ref="F83:F84"/>
    <mergeCell ref="F86:F87"/>
    <mergeCell ref="F88:F89"/>
    <mergeCell ref="F95:F96"/>
    <mergeCell ref="F48:F49"/>
    <mergeCell ref="F50:F52"/>
    <mergeCell ref="F53:F55"/>
    <mergeCell ref="F56:F57"/>
    <mergeCell ref="F58:F64"/>
    <mergeCell ref="F97:F98"/>
    <mergeCell ref="F119:F120"/>
    <mergeCell ref="F130:F131"/>
    <mergeCell ref="F132:F133"/>
    <mergeCell ref="F134:F135"/>
    <mergeCell ref="F165:F166"/>
    <mergeCell ref="F167:F168"/>
    <mergeCell ref="F169:F170"/>
    <mergeCell ref="F190:F191"/>
    <mergeCell ref="F192:F193"/>
    <mergeCell ref="F148:F153"/>
    <mergeCell ref="F157:F160"/>
    <mergeCell ref="F161:F162"/>
    <mergeCell ref="F163:F164"/>
    <mergeCell ref="F216:F217"/>
    <mergeCell ref="F218:F219"/>
    <mergeCell ref="F220:F221"/>
    <mergeCell ref="F222:F223"/>
    <mergeCell ref="F227:F231"/>
    <mergeCell ref="F237:F238"/>
    <mergeCell ref="F239:F240"/>
    <mergeCell ref="F245:F246"/>
    <mergeCell ref="F256:F257"/>
    <mergeCell ref="F296:F297"/>
    <mergeCell ref="F302:F303"/>
    <mergeCell ref="F224:F225"/>
    <mergeCell ref="F198:F199"/>
    <mergeCell ref="F200:F202"/>
    <mergeCell ref="F203:F205"/>
    <mergeCell ref="F206:F207"/>
    <mergeCell ref="F208:F214"/>
    <mergeCell ref="F258:F259"/>
    <mergeCell ref="F260:F261"/>
    <mergeCell ref="F262:F264"/>
    <mergeCell ref="F310:F311"/>
    <mergeCell ref="F312:F314"/>
    <mergeCell ref="F315:F316"/>
    <mergeCell ref="F269:F270"/>
    <mergeCell ref="F271:F272"/>
    <mergeCell ref="F274:F279"/>
    <mergeCell ref="F282:F283"/>
    <mergeCell ref="F285:F288"/>
    <mergeCell ref="F265:F266"/>
    <mergeCell ref="F267:F268"/>
  </mergeCells>
  <phoneticPr fontId="2" type="noConversion"/>
  <conditionalFormatting sqref="F88">
    <cfRule type="expression" dxfId="4" priority="4" stopIfTrue="1">
      <formula>$CN88&lt;&gt;""</formula>
    </cfRule>
  </conditionalFormatting>
  <conditionalFormatting sqref="F165">
    <cfRule type="expression" dxfId="3" priority="3" stopIfTrue="1">
      <formula>$CN165&lt;&gt;""</formula>
    </cfRule>
  </conditionalFormatting>
  <conditionalFormatting sqref="F167">
    <cfRule type="expression" dxfId="2" priority="2" stopIfTrue="1">
      <formula>$CN167&lt;&gt;""</formula>
    </cfRule>
  </conditionalFormatting>
  <conditionalFormatting sqref="F30">
    <cfRule type="expression" dxfId="1" priority="1" stopIfTrue="1">
      <formula>$BV30&lt;&gt;""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topLeftCell="B5" zoomScaleNormal="100" zoomScaleSheetLayoutView="100" workbookViewId="0">
      <pane xSplit="5" ySplit="6" topLeftCell="G68" activePane="bottomRight" state="frozen"/>
      <selection activeCell="B5" sqref="B5"/>
      <selection pane="topRight" activeCell="G5" sqref="G5"/>
      <selection pane="bottomLeft" activeCell="B11" sqref="B11"/>
      <selection pane="bottomRight" activeCell="G88" sqref="G88"/>
    </sheetView>
  </sheetViews>
  <sheetFormatPr defaultRowHeight="12" customHeight="1" x14ac:dyDescent="0.2"/>
  <cols>
    <col min="1" max="1" width="7" style="113" hidden="1" customWidth="1"/>
    <col min="2" max="2" width="11.85546875" style="113" customWidth="1"/>
    <col min="3" max="3" width="14.28515625" style="5" customWidth="1"/>
    <col min="4" max="4" width="16.28515625" style="113" customWidth="1"/>
    <col min="5" max="5" width="20.28515625" style="6" customWidth="1"/>
    <col min="6" max="6" width="28.28515625" style="113" customWidth="1"/>
    <col min="7" max="7" width="9.85546875" style="113" customWidth="1"/>
    <col min="8" max="8" width="9" style="113" customWidth="1"/>
    <col min="9" max="9" width="10" style="113" customWidth="1"/>
    <col min="10" max="10" width="12.28515625" style="113" customWidth="1"/>
    <col min="11" max="11" width="8.85546875" style="90" customWidth="1"/>
    <col min="12" max="12" width="8.85546875" style="112" customWidth="1"/>
    <col min="13" max="23" width="8.85546875" style="113" customWidth="1"/>
    <col min="24" max="16384" width="9.140625" style="113"/>
  </cols>
  <sheetData>
    <row r="1" spans="1:12" ht="12" customHeight="1" x14ac:dyDescent="0.3">
      <c r="C1" s="68"/>
      <c r="D1" s="68"/>
      <c r="E1" s="60" t="s">
        <v>19</v>
      </c>
      <c r="F1" s="68"/>
      <c r="G1" s="68"/>
      <c r="H1" s="68"/>
      <c r="I1" s="68"/>
      <c r="J1" s="68"/>
    </row>
    <row r="2" spans="1:12" s="2" customFormat="1" ht="12" customHeight="1" x14ac:dyDescent="0.3">
      <c r="C2" s="68"/>
      <c r="D2" s="68"/>
      <c r="E2" s="60" t="s">
        <v>20</v>
      </c>
      <c r="F2" s="68"/>
      <c r="G2" s="68"/>
      <c r="H2" s="68"/>
      <c r="I2" s="68"/>
      <c r="J2" s="68"/>
      <c r="K2" s="90"/>
      <c r="L2" s="112"/>
    </row>
    <row r="3" spans="1:12" s="2" customFormat="1" ht="12" customHeight="1" x14ac:dyDescent="0.3">
      <c r="C3" s="68"/>
      <c r="D3" s="68"/>
      <c r="E3" s="60" t="s">
        <v>35</v>
      </c>
      <c r="F3" s="68"/>
      <c r="G3" s="68"/>
      <c r="H3" s="68"/>
      <c r="I3" s="68"/>
      <c r="J3" s="68"/>
      <c r="K3" s="90"/>
      <c r="L3" s="112"/>
    </row>
    <row r="4" spans="1:12" s="2" customFormat="1" ht="12" customHeight="1" x14ac:dyDescent="0.3">
      <c r="C4" s="68"/>
      <c r="D4" s="68"/>
      <c r="E4" s="60" t="s">
        <v>41</v>
      </c>
      <c r="F4" s="68"/>
      <c r="G4" s="68"/>
      <c r="H4" s="68"/>
      <c r="I4" s="68"/>
      <c r="J4" s="68"/>
      <c r="K4" s="90"/>
      <c r="L4" s="112"/>
    </row>
    <row r="5" spans="1:12" s="2" customFormat="1" ht="12" customHeight="1" x14ac:dyDescent="0.25">
      <c r="C5" s="7"/>
      <c r="E5" s="8"/>
      <c r="K5" s="90"/>
      <c r="L5" s="112"/>
    </row>
    <row r="6" spans="1:12" s="2" customFormat="1" ht="12" customHeight="1" x14ac:dyDescent="0.25">
      <c r="A6" s="30" t="s">
        <v>21</v>
      </c>
      <c r="B6" s="30" t="s">
        <v>2</v>
      </c>
      <c r="C6" s="30"/>
      <c r="D6" s="56" t="s">
        <v>14</v>
      </c>
      <c r="E6" s="33"/>
      <c r="F6" s="30" t="s">
        <v>7</v>
      </c>
      <c r="G6" s="65"/>
      <c r="H6" s="61" t="s">
        <v>369</v>
      </c>
      <c r="I6" s="65"/>
      <c r="J6" s="30" t="s">
        <v>9</v>
      </c>
      <c r="K6" s="90"/>
      <c r="L6" s="112"/>
    </row>
    <row r="7" spans="1:12" s="2" customFormat="1" ht="12" customHeight="1" x14ac:dyDescent="0.25">
      <c r="A7" s="36"/>
      <c r="B7" s="31" t="s">
        <v>3</v>
      </c>
      <c r="C7" s="31"/>
      <c r="D7" s="99" t="s">
        <v>15</v>
      </c>
      <c r="E7" s="34"/>
      <c r="F7" s="31" t="s">
        <v>13</v>
      </c>
      <c r="G7" s="66"/>
      <c r="H7" s="62" t="s">
        <v>8</v>
      </c>
      <c r="I7" s="66"/>
      <c r="J7" s="31" t="s">
        <v>10</v>
      </c>
      <c r="K7" s="90"/>
      <c r="L7" s="112"/>
    </row>
    <row r="8" spans="1:12" s="2" customFormat="1" ht="12" customHeight="1" x14ac:dyDescent="0.25">
      <c r="A8" s="36"/>
      <c r="B8" s="31" t="s">
        <v>4</v>
      </c>
      <c r="C8" s="31" t="s">
        <v>51</v>
      </c>
      <c r="D8" s="99" t="s">
        <v>16</v>
      </c>
      <c r="E8" s="34" t="s">
        <v>52</v>
      </c>
      <c r="F8" s="36"/>
      <c r="G8" s="66"/>
      <c r="H8" s="62" t="s">
        <v>1</v>
      </c>
      <c r="I8" s="66"/>
      <c r="J8" s="31" t="s">
        <v>11</v>
      </c>
      <c r="K8" s="90"/>
      <c r="L8" s="112"/>
    </row>
    <row r="9" spans="1:12" s="2" customFormat="1" ht="12" customHeight="1" x14ac:dyDescent="0.25">
      <c r="A9" s="36"/>
      <c r="B9" s="31" t="s">
        <v>5</v>
      </c>
      <c r="C9" s="31"/>
      <c r="D9" s="99" t="s">
        <v>17</v>
      </c>
      <c r="E9" s="34"/>
      <c r="F9" s="36"/>
      <c r="G9" s="67"/>
      <c r="H9" s="63" t="str">
        <f>'ПА, АОСН'!H9</f>
        <v>за 16.12.2015</v>
      </c>
      <c r="I9" s="67"/>
      <c r="J9" s="31" t="s">
        <v>12</v>
      </c>
      <c r="K9" s="90"/>
      <c r="L9" s="112"/>
    </row>
    <row r="10" spans="1:12" s="2" customFormat="1" ht="12" customHeight="1" x14ac:dyDescent="0.25">
      <c r="A10" s="37"/>
      <c r="B10" s="32"/>
      <c r="C10" s="32"/>
      <c r="D10" s="99" t="s">
        <v>6</v>
      </c>
      <c r="E10" s="35"/>
      <c r="F10" s="37"/>
      <c r="G10" s="102">
        <f>'ПА, АОСН'!G10</f>
        <v>4</v>
      </c>
      <c r="H10" s="103">
        <f>'ПА, АОСН'!H10</f>
        <v>9</v>
      </c>
      <c r="I10" s="103">
        <f>'ПА, АОСН'!I10</f>
        <v>18</v>
      </c>
      <c r="J10" s="32" t="s">
        <v>18</v>
      </c>
      <c r="K10" s="90"/>
      <c r="L10" s="112"/>
    </row>
    <row r="11" spans="1:12" s="2" customFormat="1" ht="12" customHeight="1" x14ac:dyDescent="0.25">
      <c r="A11" s="22"/>
      <c r="B11" s="28"/>
      <c r="C11" s="28"/>
      <c r="D11" s="102"/>
      <c r="E11" s="29"/>
      <c r="F11" s="28"/>
      <c r="G11" s="28"/>
      <c r="H11" s="28"/>
      <c r="I11" s="28"/>
      <c r="J11" s="28"/>
      <c r="K11" s="90"/>
      <c r="L11" s="112"/>
    </row>
    <row r="12" spans="1:12" s="117" customFormat="1" ht="12" customHeight="1" x14ac:dyDescent="0.2">
      <c r="A12" s="115"/>
      <c r="B12" s="118"/>
      <c r="C12" s="166" t="str">
        <f>'ПА, АОСН'!C40</f>
        <v>ПС 220 Вологда-Южная</v>
      </c>
      <c r="D12" s="183" t="s">
        <v>372</v>
      </c>
      <c r="E12" s="116" t="str">
        <f>'ПА, АОСН'!E42</f>
        <v>ВЛ 110кВ ВПЗ-1</v>
      </c>
      <c r="F12" s="207" t="s">
        <v>50</v>
      </c>
      <c r="G12" s="122">
        <f>'ПА, АОСН'!G42</f>
        <v>6.3</v>
      </c>
      <c r="H12" s="122">
        <f>'ПА, АОСН'!H42</f>
        <v>7.3</v>
      </c>
      <c r="I12" s="122">
        <f>'ПА, АОСН'!I42</f>
        <v>8.6</v>
      </c>
      <c r="J12" s="166" t="str">
        <f>'ПА, АОСН'!J118</f>
        <v>Филиал ПАО "ФСК ЕЭС" Вологодское ПМЭС</v>
      </c>
      <c r="K12" s="96"/>
      <c r="L12" s="73"/>
    </row>
    <row r="13" spans="1:12" s="117" customFormat="1" ht="12" customHeight="1" x14ac:dyDescent="0.2">
      <c r="A13" s="115"/>
      <c r="B13" s="184" t="s">
        <v>201</v>
      </c>
      <c r="C13" s="166"/>
      <c r="D13" s="184"/>
      <c r="E13" s="116" t="str">
        <f>'ПА, АОСН'!E43</f>
        <v>ВЛ 110кВ ВПЗ-2</v>
      </c>
      <c r="F13" s="208"/>
      <c r="G13" s="122">
        <f>'ПА, АОСН'!G43</f>
        <v>4</v>
      </c>
      <c r="H13" s="122">
        <f>'ПА, АОСН'!H43</f>
        <v>5.9</v>
      </c>
      <c r="I13" s="122">
        <f>'ПА, АОСН'!I43</f>
        <v>7.2</v>
      </c>
      <c r="J13" s="166"/>
      <c r="K13" s="96"/>
      <c r="L13" s="73"/>
    </row>
    <row r="14" spans="1:12" s="117" customFormat="1" ht="12" customHeight="1" x14ac:dyDescent="0.2">
      <c r="A14" s="115"/>
      <c r="B14" s="184"/>
      <c r="C14" s="166"/>
      <c r="D14" s="184"/>
      <c r="E14" s="116" t="str">
        <f>'ПА, АОСН'!E44</f>
        <v>ВЛ 35кВ Можайское</v>
      </c>
      <c r="F14" s="71" t="s">
        <v>90</v>
      </c>
      <c r="G14" s="122">
        <f>'ПА, АОСН'!G44</f>
        <v>2.6</v>
      </c>
      <c r="H14" s="122">
        <f>'ПА, АОСН'!H44</f>
        <v>3.4</v>
      </c>
      <c r="I14" s="122">
        <f>'ПА, АОСН'!I44</f>
        <v>3.4</v>
      </c>
      <c r="J14" s="166"/>
      <c r="K14" s="96"/>
      <c r="L14" s="73"/>
    </row>
    <row r="15" spans="1:12" s="117" customFormat="1" ht="12" customHeight="1" x14ac:dyDescent="0.2">
      <c r="A15" s="115"/>
      <c r="B15" s="184"/>
      <c r="C15" s="166"/>
      <c r="D15" s="184"/>
      <c r="E15" s="116" t="str">
        <f>'ПА, АОСН'!E45</f>
        <v>ВЛ 35кВ Надеево</v>
      </c>
      <c r="F15" s="71" t="s">
        <v>90</v>
      </c>
      <c r="G15" s="122">
        <f>'ПА, АОСН'!G45</f>
        <v>0</v>
      </c>
      <c r="H15" s="122">
        <f>'ПА, АОСН'!H45</f>
        <v>0</v>
      </c>
      <c r="I15" s="122">
        <f>'ПА, АОСН'!I45</f>
        <v>0</v>
      </c>
      <c r="J15" s="166"/>
      <c r="K15" s="96"/>
      <c r="L15" s="73"/>
    </row>
    <row r="16" spans="1:12" s="117" customFormat="1" ht="12" customHeight="1" x14ac:dyDescent="0.2">
      <c r="A16" s="115"/>
      <c r="B16" s="184"/>
      <c r="C16" s="166"/>
      <c r="D16" s="184"/>
      <c r="E16" s="116" t="str">
        <f>'ПА, АОСН'!E46</f>
        <v>ВЛ 35кВ Молочное</v>
      </c>
      <c r="F16" s="71" t="s">
        <v>69</v>
      </c>
      <c r="G16" s="122">
        <f>'ПА, АОСН'!G46</f>
        <v>2.9</v>
      </c>
      <c r="H16" s="122">
        <f>'ПА, АОСН'!H46</f>
        <v>3.6</v>
      </c>
      <c r="I16" s="122">
        <f>'ПА, АОСН'!I46</f>
        <v>4.2</v>
      </c>
      <c r="J16" s="166"/>
      <c r="K16" s="96"/>
      <c r="L16" s="73"/>
    </row>
    <row r="17" spans="1:12" s="79" customFormat="1" ht="12" customHeight="1" x14ac:dyDescent="0.2">
      <c r="A17" s="75"/>
      <c r="B17" s="184"/>
      <c r="C17" s="166"/>
      <c r="D17" s="184"/>
      <c r="E17" s="116" t="str">
        <f>'ПА, АОСН'!E47</f>
        <v>6кВ ф.Керамик</v>
      </c>
      <c r="F17" s="76" t="s">
        <v>45</v>
      </c>
      <c r="G17" s="122">
        <f>'ПА, АОСН'!G47</f>
        <v>1.1000000000000001</v>
      </c>
      <c r="H17" s="122">
        <f>'ПА, АОСН'!H47</f>
        <v>1.6</v>
      </c>
      <c r="I17" s="122">
        <f>'ПА, АОСН'!I47</f>
        <v>1.8</v>
      </c>
      <c r="J17" s="166"/>
      <c r="K17" s="91"/>
      <c r="L17" s="77"/>
    </row>
    <row r="18" spans="1:12" s="79" customFormat="1" ht="12" customHeight="1" x14ac:dyDescent="0.2">
      <c r="A18" s="75"/>
      <c r="B18" s="118"/>
      <c r="C18" s="166"/>
      <c r="D18" s="184"/>
      <c r="E18" s="116" t="str">
        <f>'ПА, АОСН'!E48</f>
        <v>6кВ ф.Тепличный к-т-1</v>
      </c>
      <c r="F18" s="168" t="s">
        <v>36</v>
      </c>
      <c r="G18" s="122">
        <f>'ПА, АОСН'!G48</f>
        <v>0.5</v>
      </c>
      <c r="H18" s="122">
        <f>'ПА, АОСН'!H48</f>
        <v>0.7</v>
      </c>
      <c r="I18" s="122">
        <f>'ПА, АОСН'!I48</f>
        <v>0.7</v>
      </c>
      <c r="J18" s="166"/>
      <c r="K18" s="91"/>
      <c r="L18" s="77"/>
    </row>
    <row r="19" spans="1:12" s="79" customFormat="1" ht="12" customHeight="1" x14ac:dyDescent="0.2">
      <c r="A19" s="75"/>
      <c r="B19" s="118"/>
      <c r="C19" s="166"/>
      <c r="D19" s="184"/>
      <c r="E19" s="116" t="str">
        <f>'ПА, АОСН'!E49</f>
        <v>6кВ ф.Тепличный к-т-2</v>
      </c>
      <c r="F19" s="169"/>
      <c r="G19" s="122">
        <f>'ПА, АОСН'!G49</f>
        <v>0.9</v>
      </c>
      <c r="H19" s="122">
        <f>'ПА, АОСН'!H49</f>
        <v>1.2</v>
      </c>
      <c r="I19" s="122">
        <f>'ПА, АОСН'!I49</f>
        <v>1</v>
      </c>
      <c r="J19" s="166"/>
      <c r="K19" s="91"/>
      <c r="L19" s="77"/>
    </row>
    <row r="20" spans="1:12" s="79" customFormat="1" ht="12" customHeight="1" x14ac:dyDescent="0.2">
      <c r="A20" s="75"/>
      <c r="B20" s="118"/>
      <c r="C20" s="166"/>
      <c r="D20" s="184"/>
      <c r="E20" s="116" t="str">
        <f>'ПА, АОСН'!E50</f>
        <v>6кВ ф.БМЗ-1</v>
      </c>
      <c r="F20" s="168" t="s">
        <v>26</v>
      </c>
      <c r="G20" s="122">
        <f>'ПА, АОСН'!G50</f>
        <v>0.2</v>
      </c>
      <c r="H20" s="122">
        <f>'ПА, АОСН'!H50</f>
        <v>0.4</v>
      </c>
      <c r="I20" s="122">
        <f>'ПА, АОСН'!I50</f>
        <v>0.4</v>
      </c>
      <c r="J20" s="166"/>
      <c r="K20" s="91"/>
      <c r="L20" s="77"/>
    </row>
    <row r="21" spans="1:12" s="79" customFormat="1" ht="12" customHeight="1" x14ac:dyDescent="0.2">
      <c r="A21" s="75"/>
      <c r="B21" s="118"/>
      <c r="C21" s="166"/>
      <c r="D21" s="184"/>
      <c r="E21" s="116" t="str">
        <f>'ПА, АОСН'!E51</f>
        <v>6кВ ф.БМЗ-2</v>
      </c>
      <c r="F21" s="179"/>
      <c r="G21" s="122">
        <f>'ПА, АОСН'!G51</f>
        <v>0.2</v>
      </c>
      <c r="H21" s="122">
        <f>'ПА, АОСН'!H51</f>
        <v>0.4</v>
      </c>
      <c r="I21" s="122">
        <f>'ПА, АОСН'!I51</f>
        <v>0.4</v>
      </c>
      <c r="J21" s="166"/>
      <c r="K21" s="91"/>
      <c r="L21" s="77"/>
    </row>
    <row r="22" spans="1:12" s="79" customFormat="1" ht="12" customHeight="1" x14ac:dyDescent="0.2">
      <c r="A22" s="75"/>
      <c r="B22" s="118"/>
      <c r="C22" s="166"/>
      <c r="D22" s="184"/>
      <c r="E22" s="116" t="str">
        <f>'ПА, АОСН'!E52</f>
        <v>6кВ ф.РТП-25</v>
      </c>
      <c r="F22" s="169"/>
      <c r="G22" s="122">
        <f>'ПА, АОСН'!G52</f>
        <v>0</v>
      </c>
      <c r="H22" s="122">
        <f>'ПА, АОСН'!H52</f>
        <v>0</v>
      </c>
      <c r="I22" s="122">
        <f>'ПА, АОСН'!I52</f>
        <v>0</v>
      </c>
      <c r="J22" s="166"/>
      <c r="K22" s="91"/>
      <c r="L22" s="77"/>
    </row>
    <row r="23" spans="1:12" s="79" customFormat="1" ht="12" customHeight="1" x14ac:dyDescent="0.2">
      <c r="A23" s="75"/>
      <c r="B23" s="118"/>
      <c r="C23" s="166"/>
      <c r="D23" s="184"/>
      <c r="E23" s="116" t="str">
        <f>'ПА, АОСН'!E53</f>
        <v>6кВ ф.Город-15</v>
      </c>
      <c r="F23" s="168" t="str">
        <f>F16</f>
        <v xml:space="preserve">ГП ВО "Областные электротеплосети" </v>
      </c>
      <c r="G23" s="122">
        <f>'ПА, АОСН'!G53</f>
        <v>0.02</v>
      </c>
      <c r="H23" s="122">
        <f>'ПА, АОСН'!H53</f>
        <v>0.04</v>
      </c>
      <c r="I23" s="122">
        <f>'ПА, АОСН'!I53</f>
        <v>0.04</v>
      </c>
      <c r="J23" s="166"/>
      <c r="K23" s="91"/>
      <c r="L23" s="77"/>
    </row>
    <row r="24" spans="1:12" s="79" customFormat="1" ht="12" customHeight="1" x14ac:dyDescent="0.2">
      <c r="A24" s="75"/>
      <c r="B24" s="118"/>
      <c r="C24" s="166"/>
      <c r="D24" s="184"/>
      <c r="E24" s="116" t="str">
        <f>'ПА, АОСН'!E54</f>
        <v>6кВ ф.Город-20</v>
      </c>
      <c r="F24" s="179"/>
      <c r="G24" s="122">
        <f>'ПА, АОСН'!G54</f>
        <v>0.2</v>
      </c>
      <c r="H24" s="122">
        <f>'ПА, АОСН'!H54</f>
        <v>0.6</v>
      </c>
      <c r="I24" s="122">
        <f>'ПА, АОСН'!I54</f>
        <v>0.6</v>
      </c>
      <c r="J24" s="166"/>
      <c r="K24" s="91"/>
      <c r="L24" s="77"/>
    </row>
    <row r="25" spans="1:12" s="79" customFormat="1" ht="12" customHeight="1" x14ac:dyDescent="0.2">
      <c r="A25" s="75"/>
      <c r="B25" s="118"/>
      <c r="C25" s="166"/>
      <c r="D25" s="184"/>
      <c r="E25" s="116" t="str">
        <f>'ПА, АОСН'!E55</f>
        <v>6кВ ф.тубдиспансер</v>
      </c>
      <c r="F25" s="169"/>
      <c r="G25" s="122">
        <f>'ПА, АОСН'!G55</f>
        <v>0.2</v>
      </c>
      <c r="H25" s="122">
        <f>'ПА, АОСН'!H55</f>
        <v>0.3</v>
      </c>
      <c r="I25" s="122">
        <f>'ПА, АОСН'!I55</f>
        <v>0.3</v>
      </c>
      <c r="J25" s="166"/>
      <c r="K25" s="91"/>
      <c r="L25" s="77"/>
    </row>
    <row r="26" spans="1:12" s="79" customFormat="1" ht="12" customHeight="1" x14ac:dyDescent="0.2">
      <c r="A26" s="75"/>
      <c r="B26" s="118"/>
      <c r="C26" s="166"/>
      <c r="D26" s="184"/>
      <c r="E26" s="116" t="str">
        <f>'ПА, АОСН'!E56</f>
        <v>10кВ ф.Тролейбусная-1</v>
      </c>
      <c r="F26" s="168" t="s">
        <v>350</v>
      </c>
      <c r="G26" s="122">
        <f>'ПА, АОСН'!G56</f>
        <v>0</v>
      </c>
      <c r="H26" s="122">
        <f>'ПА, АОСН'!H56</f>
        <v>0</v>
      </c>
      <c r="I26" s="122">
        <f>'ПА, АОСН'!I56</f>
        <v>0</v>
      </c>
      <c r="J26" s="166"/>
      <c r="K26" s="91"/>
      <c r="L26" s="77"/>
    </row>
    <row r="27" spans="1:12" s="79" customFormat="1" ht="12" customHeight="1" x14ac:dyDescent="0.2">
      <c r="A27" s="75"/>
      <c r="B27" s="118"/>
      <c r="C27" s="166"/>
      <c r="D27" s="184"/>
      <c r="E27" s="116" t="str">
        <f>'ПА, АОСН'!E57</f>
        <v>10кВ ф.Тролейбусная-2</v>
      </c>
      <c r="F27" s="169"/>
      <c r="G27" s="122">
        <f>'ПА, АОСН'!G57</f>
        <v>0.01</v>
      </c>
      <c r="H27" s="122">
        <f>'ПА, АОСН'!H57</f>
        <v>0.1</v>
      </c>
      <c r="I27" s="122">
        <f>'ПА, АОСН'!I57</f>
        <v>0.1</v>
      </c>
      <c r="J27" s="166"/>
      <c r="K27" s="91"/>
      <c r="L27" s="77"/>
    </row>
    <row r="28" spans="1:12" s="79" customFormat="1" ht="12" customHeight="1" x14ac:dyDescent="0.2">
      <c r="A28" s="75"/>
      <c r="B28" s="118"/>
      <c r="C28" s="166"/>
      <c r="D28" s="184"/>
      <c r="E28" s="116" t="str">
        <f>'ПА, АОСН'!E58</f>
        <v>10кВ ф.Город-1</v>
      </c>
      <c r="F28" s="168" t="str">
        <f>F23</f>
        <v xml:space="preserve">ГП ВО "Областные электротеплосети" </v>
      </c>
      <c r="G28" s="122">
        <f>'ПА, АОСН'!G58</f>
        <v>0.7</v>
      </c>
      <c r="H28" s="122">
        <f>'ПА, АОСН'!H58</f>
        <v>1.2</v>
      </c>
      <c r="I28" s="122">
        <f>'ПА, АОСН'!I58</f>
        <v>1.7</v>
      </c>
      <c r="J28" s="166"/>
      <c r="K28" s="91"/>
      <c r="L28" s="77"/>
    </row>
    <row r="29" spans="1:12" s="79" customFormat="1" ht="12" customHeight="1" x14ac:dyDescent="0.2">
      <c r="A29" s="75"/>
      <c r="B29" s="118"/>
      <c r="C29" s="166"/>
      <c r="D29" s="184"/>
      <c r="E29" s="116" t="str">
        <f>'ПА, АОСН'!E59</f>
        <v>10кВ ф.Город-3</v>
      </c>
      <c r="F29" s="179"/>
      <c r="G29" s="122">
        <f>'ПА, АОСН'!G59</f>
        <v>1.3</v>
      </c>
      <c r="H29" s="122">
        <f>'ПА, АОСН'!H59</f>
        <v>2.2999999999999998</v>
      </c>
      <c r="I29" s="122">
        <f>'ПА, АОСН'!I59</f>
        <v>2.8</v>
      </c>
      <c r="J29" s="166"/>
      <c r="K29" s="91"/>
      <c r="L29" s="77"/>
    </row>
    <row r="30" spans="1:12" s="79" customFormat="1" ht="12" customHeight="1" x14ac:dyDescent="0.2">
      <c r="A30" s="75"/>
      <c r="B30" s="118"/>
      <c r="C30" s="166"/>
      <c r="D30" s="184"/>
      <c r="E30" s="116" t="str">
        <f>'ПА, АОСН'!E60</f>
        <v>10кВ ф.Город-5</v>
      </c>
      <c r="F30" s="179"/>
      <c r="G30" s="122">
        <f>'ПА, АОСН'!G60</f>
        <v>1.5</v>
      </c>
      <c r="H30" s="122">
        <f>'ПА, АОСН'!H60</f>
        <v>2.2999999999999998</v>
      </c>
      <c r="I30" s="122">
        <f>'ПА, АОСН'!I60</f>
        <v>3</v>
      </c>
      <c r="J30" s="166"/>
      <c r="K30" s="91"/>
      <c r="L30" s="77"/>
    </row>
    <row r="31" spans="1:12" s="79" customFormat="1" ht="12" customHeight="1" x14ac:dyDescent="0.2">
      <c r="A31" s="75"/>
      <c r="B31" s="118"/>
      <c r="C31" s="166"/>
      <c r="D31" s="184"/>
      <c r="E31" s="116" t="str">
        <f>'ПА, АОСН'!E61</f>
        <v>10кВ ф.Город-7</v>
      </c>
      <c r="F31" s="179"/>
      <c r="G31" s="122">
        <f>'ПА, АОСН'!G61</f>
        <v>1</v>
      </c>
      <c r="H31" s="122">
        <f>'ПА, АОСН'!H61</f>
        <v>1.9</v>
      </c>
      <c r="I31" s="122">
        <f>'ПА, АОСН'!I61</f>
        <v>2.5</v>
      </c>
      <c r="J31" s="166"/>
      <c r="K31" s="91"/>
      <c r="L31" s="77"/>
    </row>
    <row r="32" spans="1:12" s="79" customFormat="1" ht="12" customHeight="1" x14ac:dyDescent="0.2">
      <c r="A32" s="75"/>
      <c r="B32" s="118"/>
      <c r="C32" s="166"/>
      <c r="D32" s="184"/>
      <c r="E32" s="116" t="str">
        <f>'ПА, АОСН'!E62</f>
        <v>10кВ ф.Город-14</v>
      </c>
      <c r="F32" s="179"/>
      <c r="G32" s="122">
        <f>'ПА, АОСН'!G62</f>
        <v>0.3</v>
      </c>
      <c r="H32" s="122">
        <f>'ПА, АОСН'!H62</f>
        <v>0.8</v>
      </c>
      <c r="I32" s="122">
        <f>'ПА, АОСН'!I62</f>
        <v>0.5</v>
      </c>
      <c r="J32" s="166"/>
      <c r="K32" s="91"/>
      <c r="L32" s="77"/>
    </row>
    <row r="33" spans="1:14" s="79" customFormat="1" ht="12" customHeight="1" x14ac:dyDescent="0.2">
      <c r="A33" s="75"/>
      <c r="B33" s="118"/>
      <c r="C33" s="166"/>
      <c r="D33" s="184"/>
      <c r="E33" s="116" t="str">
        <f>'ПА, АОСН'!E63</f>
        <v>10кВ ф.РП-27</v>
      </c>
      <c r="F33" s="179"/>
      <c r="G33" s="122">
        <f>'ПА, АОСН'!G63</f>
        <v>1.2</v>
      </c>
      <c r="H33" s="122">
        <f>'ПА, АОСН'!H63</f>
        <v>1.8</v>
      </c>
      <c r="I33" s="122">
        <f>'ПА, АОСН'!I63</f>
        <v>2.2999999999999998</v>
      </c>
      <c r="J33" s="166"/>
      <c r="K33" s="91"/>
      <c r="L33" s="77"/>
    </row>
    <row r="34" spans="1:14" s="79" customFormat="1" ht="12" customHeight="1" x14ac:dyDescent="0.2">
      <c r="A34" s="75"/>
      <c r="B34" s="118"/>
      <c r="C34" s="166"/>
      <c r="D34" s="184"/>
      <c r="E34" s="116" t="str">
        <f>'ПА, АОСН'!E64</f>
        <v>10кВ ф. Родионцево</v>
      </c>
      <c r="F34" s="169"/>
      <c r="G34" s="122">
        <f>'ПА, АОСН'!G64</f>
        <v>1</v>
      </c>
      <c r="H34" s="122">
        <f>'ПА, АОСН'!H64</f>
        <v>1.2</v>
      </c>
      <c r="I34" s="122">
        <f>'ПА, АОСН'!I64</f>
        <v>1.3</v>
      </c>
      <c r="J34" s="166"/>
      <c r="K34" s="91"/>
      <c r="L34" s="146">
        <f>'ПА, АОСН'!G65</f>
        <v>52.5</v>
      </c>
      <c r="M34" s="146">
        <f>'ПА, АОСН'!H65</f>
        <v>71.900000000000006</v>
      </c>
      <c r="N34" s="146">
        <f>'ПА, АОСН'!I65</f>
        <v>81.7</v>
      </c>
    </row>
    <row r="35" spans="1:14" s="83" customFormat="1" ht="12" customHeight="1" x14ac:dyDescent="0.2">
      <c r="A35" s="80"/>
      <c r="B35" s="118"/>
      <c r="C35" s="167"/>
      <c r="D35" s="184"/>
      <c r="E35" s="81" t="s">
        <v>193</v>
      </c>
      <c r="F35" s="81"/>
      <c r="G35" s="82">
        <f t="shared" ref="G35:I35" si="0">SUM(G12:G34)</f>
        <v>26.1</v>
      </c>
      <c r="H35" s="82">
        <f t="shared" si="0"/>
        <v>37</v>
      </c>
      <c r="I35" s="82">
        <f t="shared" si="0"/>
        <v>42.8</v>
      </c>
      <c r="J35" s="167"/>
      <c r="K35" s="91">
        <v>34.299999999999997</v>
      </c>
      <c r="L35" s="146">
        <f>G35+G89</f>
        <v>52.5</v>
      </c>
      <c r="M35" s="146">
        <f t="shared" ref="M35:N35" si="1">H35+H89</f>
        <v>71.900000000000006</v>
      </c>
      <c r="N35" s="146">
        <f t="shared" si="1"/>
        <v>81.7</v>
      </c>
    </row>
    <row r="36" spans="1:14" ht="12" customHeight="1" x14ac:dyDescent="0.2">
      <c r="A36" s="9"/>
      <c r="B36" s="118"/>
      <c r="C36" s="183" t="s">
        <v>92</v>
      </c>
      <c r="D36" s="184"/>
      <c r="E36" s="24" t="str">
        <f>'ПА, АОСН'!E66</f>
        <v>фидера 10 кВ</v>
      </c>
      <c r="F36" s="70"/>
      <c r="G36" s="59"/>
      <c r="H36" s="59"/>
      <c r="I36" s="59"/>
      <c r="J36" s="183" t="str">
        <f>J90</f>
        <v>Филиал ПАО "МРСК Северо-Запада" "Вологдаэнерго"</v>
      </c>
    </row>
    <row r="37" spans="1:14" ht="12" customHeight="1" x14ac:dyDescent="0.2">
      <c r="A37" s="9"/>
      <c r="B37" s="118"/>
      <c r="C37" s="184"/>
      <c r="D37" s="184"/>
      <c r="E37" s="24" t="str">
        <f>'ПА, АОСН'!E67</f>
        <v xml:space="preserve">РП-39-1 </v>
      </c>
      <c r="F37" s="24" t="str">
        <f>'ПА, АОСН'!F67</f>
        <v xml:space="preserve">ГП ВО "Областные электротеплосети" </v>
      </c>
      <c r="G37" s="123">
        <f>'ПА, АОСН'!G67</f>
        <v>0.1</v>
      </c>
      <c r="H37" s="123">
        <f>'ПА, АОСН'!H67</f>
        <v>0.1</v>
      </c>
      <c r="I37" s="123">
        <f>'ПА, АОСН'!I67</f>
        <v>0.1</v>
      </c>
      <c r="J37" s="184"/>
    </row>
    <row r="38" spans="1:14" ht="12" customHeight="1" x14ac:dyDescent="0.2">
      <c r="A38" s="9"/>
      <c r="B38" s="118"/>
      <c r="C38" s="184"/>
      <c r="D38" s="184"/>
      <c r="E38" s="24" t="str">
        <f>'ПА, АОСН'!E68</f>
        <v xml:space="preserve">КХП-2 </v>
      </c>
      <c r="F38" s="24" t="str">
        <f>'ПА, АОСН'!F68</f>
        <v>ООО "Вологодский комбинат хлебопродуктов"- пищевая промыш-ть</v>
      </c>
      <c r="G38" s="123">
        <f>'ПА, АОСН'!G68</f>
        <v>0</v>
      </c>
      <c r="H38" s="123">
        <f>'ПА, АОСН'!H68</f>
        <v>0</v>
      </c>
      <c r="I38" s="123">
        <f>'ПА, АОСН'!I68</f>
        <v>0</v>
      </c>
      <c r="J38" s="184"/>
    </row>
    <row r="39" spans="1:14" ht="12" customHeight="1" x14ac:dyDescent="0.2">
      <c r="A39" s="9"/>
      <c r="B39" s="118"/>
      <c r="C39" s="184"/>
      <c r="D39" s="184"/>
      <c r="E39" s="24" t="str">
        <f>'ПА, АОСН'!E69</f>
        <v xml:space="preserve">АТП-1 </v>
      </c>
      <c r="F39" s="24" t="str">
        <f>'ПА, АОСН'!F69</f>
        <v>ОАО "Строительная индустрия"- промыш. строй. материалы</v>
      </c>
      <c r="G39" s="123">
        <f>'ПА, АОСН'!G69</f>
        <v>0</v>
      </c>
      <c r="H39" s="123">
        <f>'ПА, АОСН'!H69</f>
        <v>0</v>
      </c>
      <c r="I39" s="123">
        <f>'ПА, АОСН'!I69</f>
        <v>0</v>
      </c>
      <c r="J39" s="184"/>
    </row>
    <row r="40" spans="1:14" ht="12" customHeight="1" x14ac:dyDescent="0.2">
      <c r="A40" s="9"/>
      <c r="B40" s="118"/>
      <c r="C40" s="184"/>
      <c r="D40" s="184"/>
      <c r="E40" s="24" t="str">
        <f>'ПА, АОСН'!E70</f>
        <v>ЖБИ-2 Стройиндустрия</v>
      </c>
      <c r="F40" s="24" t="str">
        <f>'ПА, АОСН'!F70</f>
        <v>ООО "РСУ №1" - строительство</v>
      </c>
      <c r="G40" s="123">
        <f>'ПА, АОСН'!G70</f>
        <v>0</v>
      </c>
      <c r="H40" s="123">
        <f>'ПА, АОСН'!H70</f>
        <v>0</v>
      </c>
      <c r="I40" s="123">
        <f>'ПА, АОСН'!I70</f>
        <v>0</v>
      </c>
      <c r="J40" s="184"/>
    </row>
    <row r="41" spans="1:14" ht="12" customHeight="1" x14ac:dyDescent="0.2">
      <c r="A41" s="9"/>
      <c r="B41" s="118"/>
      <c r="C41" s="184"/>
      <c r="D41" s="184"/>
      <c r="E41" s="24" t="str">
        <f>'ПА, АОСН'!E71</f>
        <v xml:space="preserve">ЗМЗ-1 </v>
      </c>
      <c r="F41" s="24" t="str">
        <f>'ПА, АОСН'!F71</f>
        <v>ЗАО "Вологдаметаллострой" -машиностроение</v>
      </c>
      <c r="G41" s="123">
        <f>'ПА, АОСН'!G71</f>
        <v>0.1</v>
      </c>
      <c r="H41" s="123">
        <f>'ПА, АОСН'!H71</f>
        <v>0.4</v>
      </c>
      <c r="I41" s="123">
        <f>'ПА, АОСН'!I71</f>
        <v>0.2</v>
      </c>
      <c r="J41" s="184"/>
    </row>
    <row r="42" spans="1:14" ht="12" customHeight="1" x14ac:dyDescent="0.2">
      <c r="A42" s="9"/>
      <c r="B42" s="118"/>
      <c r="C42" s="184"/>
      <c r="D42" s="184"/>
      <c r="E42" s="24" t="str">
        <f>'ПА, АОСН'!E72</f>
        <v xml:space="preserve">ДОК-1 </v>
      </c>
      <c r="F42" s="24" t="str">
        <f>'ПА, АОСН'!F72</f>
        <v>ООО "Энерготехснаб"-машиностроение</v>
      </c>
      <c r="G42" s="123">
        <f>'ПА, АОСН'!G72</f>
        <v>0</v>
      </c>
      <c r="H42" s="123">
        <f>'ПА, АОСН'!H72</f>
        <v>0</v>
      </c>
      <c r="I42" s="123">
        <f>'ПА, АОСН'!I72</f>
        <v>0</v>
      </c>
      <c r="J42" s="184"/>
    </row>
    <row r="43" spans="1:14" ht="12" customHeight="1" x14ac:dyDescent="0.2">
      <c r="A43" s="9"/>
      <c r="B43" s="118"/>
      <c r="C43" s="184"/>
      <c r="D43" s="184"/>
      <c r="E43" s="24" t="str">
        <f>'ПА, АОСН'!E73</f>
        <v xml:space="preserve">СК-1 </v>
      </c>
      <c r="F43" s="24" t="str">
        <f>'ПА, АОСН'!F73</f>
        <v>ОАО "Северный коммунар"-машиностроение</v>
      </c>
      <c r="G43" s="123">
        <f>'ПА, АОСН'!G73</f>
        <v>0.3</v>
      </c>
      <c r="H43" s="123">
        <f>'ПА, АОСН'!H73</f>
        <v>0.3</v>
      </c>
      <c r="I43" s="123">
        <f>'ПА, АОСН'!I73</f>
        <v>0.4</v>
      </c>
      <c r="J43" s="184"/>
    </row>
    <row r="44" spans="1:14" ht="12" customHeight="1" x14ac:dyDescent="0.2">
      <c r="A44" s="9"/>
      <c r="B44" s="118"/>
      <c r="C44" s="184"/>
      <c r="D44" s="184"/>
      <c r="E44" s="24" t="str">
        <f>'ПА, АОСН'!E74</f>
        <v>Присухонский</v>
      </c>
      <c r="F44" s="24" t="str">
        <f>'ПА, АОСН'!F74</f>
        <v>ООО "МОНЭЛ", ООО "Вологодский аккумуляторный завод"-машиностроение</v>
      </c>
      <c r="G44" s="123">
        <f>'ПА, АОСН'!G74</f>
        <v>0.3</v>
      </c>
      <c r="H44" s="123">
        <f>'ПА, АОСН'!H74</f>
        <v>0.4</v>
      </c>
      <c r="I44" s="123">
        <f>'ПА, АОСН'!I74</f>
        <v>0.4</v>
      </c>
      <c r="J44" s="184"/>
    </row>
    <row r="45" spans="1:14" ht="12" customHeight="1" x14ac:dyDescent="0.2">
      <c r="A45" s="9"/>
      <c r="B45" s="118"/>
      <c r="C45" s="184"/>
      <c r="D45" s="184"/>
      <c r="E45" s="24" t="str">
        <f>'ПА, АОСН'!E75</f>
        <v xml:space="preserve">РМЗ-1 </v>
      </c>
      <c r="F45" s="24" t="str">
        <f>'ПА, АОСН'!F75</f>
        <v xml:space="preserve">ГП ВО "Областные электротеплосети" </v>
      </c>
      <c r="G45" s="123">
        <f>'ПА, АОСН'!G75</f>
        <v>0.1</v>
      </c>
      <c r="H45" s="123">
        <f>'ПА, АОСН'!H75</f>
        <v>0.2</v>
      </c>
      <c r="I45" s="123">
        <f>'ПА, АОСН'!I75</f>
        <v>0.2</v>
      </c>
      <c r="J45" s="184"/>
    </row>
    <row r="46" spans="1:14" ht="12" customHeight="1" x14ac:dyDescent="0.2">
      <c r="A46" s="9"/>
      <c r="B46" s="118"/>
      <c r="C46" s="184"/>
      <c r="D46" s="184"/>
      <c r="E46" s="24" t="str">
        <f>'ПА, АОСН'!E76</f>
        <v>Город-1</v>
      </c>
      <c r="F46" s="173" t="str">
        <f>F37</f>
        <v xml:space="preserve">ГП ВО "Областные электротеплосети" </v>
      </c>
      <c r="G46" s="123">
        <f>'ПА, АОСН'!G76</f>
        <v>2.2000000000000002</v>
      </c>
      <c r="H46" s="123">
        <f>'ПА, АОСН'!H76</f>
        <v>4.2</v>
      </c>
      <c r="I46" s="123">
        <f>'ПА, АОСН'!I76</f>
        <v>5.4</v>
      </c>
      <c r="J46" s="184"/>
    </row>
    <row r="47" spans="1:14" ht="12" customHeight="1" x14ac:dyDescent="0.2">
      <c r="A47" s="9"/>
      <c r="B47" s="118"/>
      <c r="C47" s="184"/>
      <c r="D47" s="184"/>
      <c r="E47" s="24" t="str">
        <f>'ПА, АОСН'!E77</f>
        <v xml:space="preserve">Город-2 </v>
      </c>
      <c r="F47" s="174"/>
      <c r="G47" s="123">
        <f>'ПА, АОСН'!G77</f>
        <v>2.9</v>
      </c>
      <c r="H47" s="123">
        <f>'ПА, АОСН'!H77</f>
        <v>4.8</v>
      </c>
      <c r="I47" s="123">
        <f>'ПА, АОСН'!I77</f>
        <v>5.5</v>
      </c>
      <c r="J47" s="184"/>
    </row>
    <row r="48" spans="1:14" ht="12" customHeight="1" x14ac:dyDescent="0.2">
      <c r="A48" s="9"/>
      <c r="B48" s="118"/>
      <c r="C48" s="184"/>
      <c r="D48" s="184"/>
      <c r="E48" s="24" t="str">
        <f>'ПА, АОСН'!E78</f>
        <v>КХП-1</v>
      </c>
      <c r="F48" s="69" t="str">
        <f>'ПА, АОСН'!F78</f>
        <v>ООО "Вологодский комбинат хлебопродуктов"- пищевая промыш-ть</v>
      </c>
      <c r="G48" s="123">
        <f>'ПА, АОСН'!G78</f>
        <v>0.05</v>
      </c>
      <c r="H48" s="123">
        <f>'ПА, АОСН'!H78</f>
        <v>0.4</v>
      </c>
      <c r="I48" s="123">
        <f>'ПА, АОСН'!I78</f>
        <v>7.0000000000000007E-2</v>
      </c>
      <c r="J48" s="184"/>
    </row>
    <row r="49" spans="1:13" ht="12" customHeight="1" x14ac:dyDescent="0.2">
      <c r="A49" s="9"/>
      <c r="B49" s="118"/>
      <c r="C49" s="184"/>
      <c r="D49" s="184"/>
      <c r="E49" s="24" t="str">
        <f>'ПА, АОСН'!E79</f>
        <v>СК-2</v>
      </c>
      <c r="F49" s="69" t="str">
        <f>'ПА, АОСН'!F79</f>
        <v>ОАО "Северный коммунар"-машиностроение</v>
      </c>
      <c r="G49" s="123">
        <f>'ПА, АОСН'!G79</f>
        <v>0.1</v>
      </c>
      <c r="H49" s="123">
        <f>'ПА, АОСН'!H79</f>
        <v>0.2</v>
      </c>
      <c r="I49" s="123">
        <f>'ПА, АОСН'!I79</f>
        <v>0.2</v>
      </c>
      <c r="J49" s="184"/>
    </row>
    <row r="50" spans="1:13" ht="12" customHeight="1" x14ac:dyDescent="0.2">
      <c r="A50" s="9"/>
      <c r="B50" s="118"/>
      <c r="C50" s="184"/>
      <c r="D50" s="184"/>
      <c r="E50" s="24" t="str">
        <f>'ПА, АОСН'!E80</f>
        <v>РП-39-2</v>
      </c>
      <c r="F50" s="69" t="str">
        <f>'ПА, АОСН'!F80</f>
        <v xml:space="preserve">ГП ВО "Областные электротеплосети" </v>
      </c>
      <c r="G50" s="123">
        <f>'ПА, АОСН'!G80</f>
        <v>0.2</v>
      </c>
      <c r="H50" s="123">
        <f>'ПА, АОСН'!H80</f>
        <v>0.3</v>
      </c>
      <c r="I50" s="123">
        <f>'ПА, АОСН'!I80</f>
        <v>0.2</v>
      </c>
      <c r="J50" s="184"/>
    </row>
    <row r="51" spans="1:13" s="90" customFormat="1" ht="12" customHeight="1" x14ac:dyDescent="0.2">
      <c r="A51" s="9"/>
      <c r="B51" s="118"/>
      <c r="C51" s="184"/>
      <c r="D51" s="184"/>
      <c r="E51" s="24" t="str">
        <f>'ПА, АОСН'!E81</f>
        <v>ГСК</v>
      </c>
      <c r="F51" s="69" t="str">
        <f>'ПА, АОСН'!F81</f>
        <v xml:space="preserve">ГСК "Дальний" </v>
      </c>
      <c r="G51" s="123">
        <f>'ПА, АОСН'!G81</f>
        <v>0.03</v>
      </c>
      <c r="H51" s="123">
        <f>'ПА, АОСН'!H81</f>
        <v>0.04</v>
      </c>
      <c r="I51" s="123">
        <f>'ПА, АОСН'!I81</f>
        <v>0.06</v>
      </c>
      <c r="J51" s="184"/>
      <c r="L51" s="112"/>
      <c r="M51" s="113"/>
    </row>
    <row r="52" spans="1:13" s="90" customFormat="1" ht="12" customHeight="1" x14ac:dyDescent="0.2">
      <c r="A52" s="9"/>
      <c r="B52" s="118"/>
      <c r="C52" s="184"/>
      <c r="D52" s="184"/>
      <c r="E52" s="24" t="str">
        <f>'ПА, АОСН'!E82</f>
        <v>РМЗ-2</v>
      </c>
      <c r="F52" s="69" t="str">
        <f>'ПА, АОСН'!F82</f>
        <v xml:space="preserve">ГП ВО "Областные электротеплосети" </v>
      </c>
      <c r="G52" s="123">
        <f>'ПА, АОСН'!G82</f>
        <v>0.6</v>
      </c>
      <c r="H52" s="123">
        <f>'ПА, АОСН'!H82</f>
        <v>1.2</v>
      </c>
      <c r="I52" s="123">
        <f>'ПА, АОСН'!I82</f>
        <v>1</v>
      </c>
      <c r="J52" s="184"/>
      <c r="L52" s="112"/>
      <c r="M52" s="113"/>
    </row>
    <row r="53" spans="1:13" s="90" customFormat="1" ht="12" customHeight="1" x14ac:dyDescent="0.2">
      <c r="A53" s="9"/>
      <c r="B53" s="118"/>
      <c r="C53" s="184"/>
      <c r="D53" s="184"/>
      <c r="E53" s="24" t="str">
        <f>'ПА, АОСН'!E83</f>
        <v>МВХ-1</v>
      </c>
      <c r="F53" s="173" t="s">
        <v>128</v>
      </c>
      <c r="G53" s="123">
        <f>'ПА, АОСН'!G83</f>
        <v>0.04</v>
      </c>
      <c r="H53" s="123">
        <f>'ПА, АОСН'!H83</f>
        <v>0.1</v>
      </c>
      <c r="I53" s="123">
        <f>'ПА, АОСН'!I83</f>
        <v>0.04</v>
      </c>
      <c r="J53" s="184"/>
      <c r="L53" s="112"/>
      <c r="M53" s="113"/>
    </row>
    <row r="54" spans="1:13" s="90" customFormat="1" ht="12" customHeight="1" x14ac:dyDescent="0.2">
      <c r="A54" s="9"/>
      <c r="B54" s="118"/>
      <c r="C54" s="184"/>
      <c r="D54" s="184"/>
      <c r="E54" s="24" t="str">
        <f>'ПА, АОСН'!E84</f>
        <v>МВХ-2</v>
      </c>
      <c r="F54" s="174"/>
      <c r="G54" s="123">
        <f>'ПА, АОСН'!G84</f>
        <v>0.04</v>
      </c>
      <c r="H54" s="123">
        <f>'ПА, АОСН'!H84</f>
        <v>0.4</v>
      </c>
      <c r="I54" s="123">
        <f>'ПА, АОСН'!I84</f>
        <v>0.2</v>
      </c>
      <c r="J54" s="184"/>
      <c r="L54" s="112"/>
      <c r="M54" s="113"/>
    </row>
    <row r="55" spans="1:13" s="90" customFormat="1" ht="12" customHeight="1" x14ac:dyDescent="0.2">
      <c r="A55" s="9"/>
      <c r="B55" s="118"/>
      <c r="C55" s="184"/>
      <c r="D55" s="184"/>
      <c r="E55" s="24" t="str">
        <f>'ПА, АОСН'!E85</f>
        <v>ЗМЗ-2</v>
      </c>
      <c r="F55" s="69" t="str">
        <f>'ПА, АОСН'!F85</f>
        <v>ООО "Монэл"-машиностроение</v>
      </c>
      <c r="G55" s="123">
        <f>'ПА, АОСН'!G85</f>
        <v>0.1</v>
      </c>
      <c r="H55" s="123">
        <f>'ПА, АОСН'!H85</f>
        <v>0.2</v>
      </c>
      <c r="I55" s="123">
        <f>'ПА, АОСН'!I85</f>
        <v>0.3</v>
      </c>
      <c r="J55" s="184"/>
      <c r="L55" s="112"/>
      <c r="M55" s="113"/>
    </row>
    <row r="56" spans="1:13" s="90" customFormat="1" ht="12" customHeight="1" x14ac:dyDescent="0.2">
      <c r="A56" s="9"/>
      <c r="B56" s="118"/>
      <c r="C56" s="184"/>
      <c r="D56" s="184"/>
      <c r="E56" s="24" t="str">
        <f>'ПА, АОСН'!E86</f>
        <v>Ротор-1</v>
      </c>
      <c r="F56" s="205" t="s">
        <v>130</v>
      </c>
      <c r="G56" s="123">
        <f>'ПА, АОСН'!G86</f>
        <v>0</v>
      </c>
      <c r="H56" s="123">
        <f>'ПА, АОСН'!H86</f>
        <v>0</v>
      </c>
      <c r="I56" s="123">
        <f>'ПА, АОСН'!I86</f>
        <v>0.2</v>
      </c>
      <c r="J56" s="184"/>
      <c r="L56" s="112"/>
      <c r="M56" s="113"/>
    </row>
    <row r="57" spans="1:13" s="90" customFormat="1" ht="12" customHeight="1" x14ac:dyDescent="0.2">
      <c r="A57" s="9"/>
      <c r="B57" s="118"/>
      <c r="C57" s="184"/>
      <c r="D57" s="184"/>
      <c r="E57" s="24" t="str">
        <f>'ПА, АОСН'!E87</f>
        <v>Ротор-2</v>
      </c>
      <c r="F57" s="206"/>
      <c r="G57" s="123">
        <f>'ПА, АОСН'!G87</f>
        <v>0.1</v>
      </c>
      <c r="H57" s="123">
        <f>'ПА, АОСН'!H87</f>
        <v>0.3</v>
      </c>
      <c r="I57" s="123">
        <f>'ПА, АОСН'!I87</f>
        <v>0</v>
      </c>
      <c r="J57" s="184"/>
      <c r="L57" s="112"/>
      <c r="M57" s="113"/>
    </row>
    <row r="58" spans="1:13" s="90" customFormat="1" ht="12" customHeight="1" x14ac:dyDescent="0.2">
      <c r="A58" s="9"/>
      <c r="B58" s="118"/>
      <c r="C58" s="184"/>
      <c r="D58" s="184"/>
      <c r="E58" s="24" t="str">
        <f>'ПА, АОСН'!E88</f>
        <v>ЛДК-1</v>
      </c>
      <c r="F58" s="177" t="s">
        <v>131</v>
      </c>
      <c r="G58" s="123">
        <f>'ПА, АОСН'!G88</f>
        <v>0.05</v>
      </c>
      <c r="H58" s="123">
        <f>'ПА, АОСН'!H88</f>
        <v>0.1</v>
      </c>
      <c r="I58" s="123">
        <f>'ПА, АОСН'!I88</f>
        <v>0.02</v>
      </c>
      <c r="J58" s="184"/>
      <c r="L58" s="112"/>
      <c r="M58" s="113"/>
    </row>
    <row r="59" spans="1:13" s="90" customFormat="1" ht="12" customHeight="1" x14ac:dyDescent="0.2">
      <c r="A59" s="9"/>
      <c r="B59" s="118"/>
      <c r="C59" s="184"/>
      <c r="D59" s="184"/>
      <c r="E59" s="24" t="str">
        <f>'ПА, АОСН'!E89</f>
        <v>ЛДК-2</v>
      </c>
      <c r="F59" s="178"/>
      <c r="G59" s="123">
        <f>'ПА, АОСН'!G89</f>
        <v>0</v>
      </c>
      <c r="H59" s="123">
        <f>'ПА, АОСН'!H89</f>
        <v>0</v>
      </c>
      <c r="I59" s="123">
        <f>'ПА, АОСН'!I89</f>
        <v>0</v>
      </c>
      <c r="J59" s="184"/>
      <c r="L59" s="112"/>
      <c r="M59" s="113"/>
    </row>
    <row r="60" spans="1:13" s="90" customFormat="1" ht="12" customHeight="1" x14ac:dyDescent="0.2">
      <c r="A60" s="9"/>
      <c r="B60" s="118"/>
      <c r="C60" s="184"/>
      <c r="D60" s="184"/>
      <c r="E60" s="24" t="str">
        <f>'ПА, АОСН'!E90</f>
        <v>ДОК-2</v>
      </c>
      <c r="F60" s="69" t="str">
        <f>F42</f>
        <v>ООО "Энерготехснаб"-машиностроение</v>
      </c>
      <c r="G60" s="123">
        <f>'ПА, АОСН'!G90</f>
        <v>0</v>
      </c>
      <c r="H60" s="123">
        <f>'ПА, АОСН'!H90</f>
        <v>0</v>
      </c>
      <c r="I60" s="123">
        <f>'ПА, АОСН'!I90</f>
        <v>0</v>
      </c>
      <c r="J60" s="184"/>
      <c r="L60" s="112"/>
      <c r="M60" s="113"/>
    </row>
    <row r="61" spans="1:13" s="90" customFormat="1" ht="12" customHeight="1" x14ac:dyDescent="0.2">
      <c r="A61" s="9"/>
      <c r="B61" s="118"/>
      <c r="C61" s="184"/>
      <c r="D61" s="184"/>
      <c r="E61" s="24" t="str">
        <f>'ПА, АОСН'!E91</f>
        <v>АТП-2</v>
      </c>
      <c r="F61" s="69" t="str">
        <f>F39</f>
        <v>ОАО "Строительная индустрия"- промыш. строй. материалы</v>
      </c>
      <c r="G61" s="123">
        <f>'ПА, АОСН'!G91</f>
        <v>0.2</v>
      </c>
      <c r="H61" s="123">
        <f>'ПА, АОСН'!H91</f>
        <v>0.5</v>
      </c>
      <c r="I61" s="123">
        <f>'ПА, АОСН'!I91</f>
        <v>0.2</v>
      </c>
      <c r="J61" s="184"/>
      <c r="L61" s="112"/>
      <c r="M61" s="113"/>
    </row>
    <row r="62" spans="1:13" s="90" customFormat="1" ht="12" customHeight="1" x14ac:dyDescent="0.2">
      <c r="A62" s="9"/>
      <c r="B62" s="118"/>
      <c r="C62" s="184"/>
      <c r="D62" s="184"/>
      <c r="E62" s="24" t="str">
        <f>'ПА, АОСН'!E92</f>
        <v>База</v>
      </c>
      <c r="F62" s="106"/>
      <c r="G62" s="123">
        <f>'ПА, АОСН'!G92</f>
        <v>7.0000000000000007E-2</v>
      </c>
      <c r="H62" s="123">
        <f>'ПА, АОСН'!H92</f>
        <v>0.2</v>
      </c>
      <c r="I62" s="123">
        <f>'ПА, АОСН'!I92</f>
        <v>0.2</v>
      </c>
      <c r="J62" s="184"/>
      <c r="L62" s="112"/>
      <c r="M62" s="113"/>
    </row>
    <row r="63" spans="1:13" s="90" customFormat="1" ht="12" customHeight="1" x14ac:dyDescent="0.2">
      <c r="A63" s="9"/>
      <c r="B63" s="118"/>
      <c r="C63" s="184"/>
      <c r="D63" s="184"/>
      <c r="E63" s="24" t="str">
        <f>'ПА, АОСН'!E93</f>
        <v>Галон+</v>
      </c>
      <c r="F63" s="69" t="str">
        <f>'ПА, АОСН'!F93</f>
        <v>Предприниматель Апанасюк Андрей Геннадьевич</v>
      </c>
      <c r="G63" s="123">
        <f>'ПА, АОСН'!G93</f>
        <v>0.01</v>
      </c>
      <c r="H63" s="123">
        <f>'ПА, АОСН'!H93</f>
        <v>0.04</v>
      </c>
      <c r="I63" s="123">
        <f>'ПА, АОСН'!I93</f>
        <v>0.05</v>
      </c>
      <c r="J63" s="184"/>
      <c r="L63" s="112"/>
      <c r="M63" s="113"/>
    </row>
    <row r="64" spans="1:13" s="90" customFormat="1" ht="12" customHeight="1" x14ac:dyDescent="0.2">
      <c r="A64" s="9"/>
      <c r="B64" s="118"/>
      <c r="C64" s="184"/>
      <c r="D64" s="184"/>
      <c r="E64" s="24" t="str">
        <f>'ПА, АОСН'!E94</f>
        <v>яч.40 резерв</v>
      </c>
      <c r="F64" s="106"/>
      <c r="G64" s="123">
        <f>'ПА, АОСН'!G94</f>
        <v>0</v>
      </c>
      <c r="H64" s="123">
        <f>'ПА, АОСН'!H94</f>
        <v>0</v>
      </c>
      <c r="I64" s="123">
        <f>'ПА, АОСН'!I94</f>
        <v>0</v>
      </c>
      <c r="J64" s="184"/>
      <c r="L64" s="112"/>
      <c r="M64" s="113"/>
    </row>
    <row r="65" spans="1:13" s="90" customFormat="1" ht="12" customHeight="1" x14ac:dyDescent="0.2">
      <c r="A65" s="9"/>
      <c r="B65" s="118"/>
      <c r="C65" s="184"/>
      <c r="D65" s="184"/>
      <c r="E65" s="24" t="str">
        <f>'ПА, АОСН'!E95</f>
        <v>СКДМ-1</v>
      </c>
      <c r="F65" s="205" t="s">
        <v>132</v>
      </c>
      <c r="G65" s="123">
        <f>'ПА, АОСН'!G95</f>
        <v>7.0000000000000007E-2</v>
      </c>
      <c r="H65" s="123">
        <f>'ПА, АОСН'!H95</f>
        <v>0.3</v>
      </c>
      <c r="I65" s="123">
        <f>'ПА, АОСН'!I95</f>
        <v>0.2</v>
      </c>
      <c r="J65" s="184"/>
      <c r="L65" s="112"/>
      <c r="M65" s="113"/>
    </row>
    <row r="66" spans="1:13" s="90" customFormat="1" ht="12" customHeight="1" x14ac:dyDescent="0.2">
      <c r="A66" s="9"/>
      <c r="B66" s="118"/>
      <c r="C66" s="184"/>
      <c r="D66" s="184"/>
      <c r="E66" s="24" t="str">
        <f>'ПА, АОСН'!E96</f>
        <v>СКДМ-2</v>
      </c>
      <c r="F66" s="206"/>
      <c r="G66" s="123">
        <f>'ПА, АОСН'!G96</f>
        <v>0</v>
      </c>
      <c r="H66" s="123">
        <f>'ПА, АОСН'!H96</f>
        <v>0</v>
      </c>
      <c r="I66" s="123">
        <f>'ПА, АОСН'!I96</f>
        <v>0</v>
      </c>
      <c r="J66" s="184"/>
      <c r="L66" s="112"/>
      <c r="M66" s="113"/>
    </row>
    <row r="67" spans="1:13" ht="12" customHeight="1" x14ac:dyDescent="0.2">
      <c r="A67" s="9"/>
      <c r="B67" s="118"/>
      <c r="C67" s="184"/>
      <c r="D67" s="184"/>
      <c r="E67" s="24" t="str">
        <f>'ПА, АОСН'!E97</f>
        <v>Стайлинг-1</v>
      </c>
      <c r="F67" s="173" t="s">
        <v>133</v>
      </c>
      <c r="G67" s="123">
        <f>'ПА, АОСН'!G97</f>
        <v>0</v>
      </c>
      <c r="H67" s="123">
        <f>'ПА, АОСН'!H97</f>
        <v>0</v>
      </c>
      <c r="I67" s="123">
        <f>'ПА, АОСН'!I97</f>
        <v>0</v>
      </c>
      <c r="J67" s="184"/>
    </row>
    <row r="68" spans="1:13" ht="12" customHeight="1" x14ac:dyDescent="0.2">
      <c r="A68" s="9"/>
      <c r="B68" s="118"/>
      <c r="C68" s="184"/>
      <c r="D68" s="184"/>
      <c r="E68" s="24" t="str">
        <f>'ПА, АОСН'!E98</f>
        <v>Стайлинг-2</v>
      </c>
      <c r="F68" s="174"/>
      <c r="G68" s="123">
        <f>'ПА, АОСН'!G98</f>
        <v>0.1</v>
      </c>
      <c r="H68" s="123">
        <f>'ПА, АОСН'!H98</f>
        <v>0.4</v>
      </c>
      <c r="I68" s="123">
        <f>'ПА, АОСН'!I98</f>
        <v>0.3</v>
      </c>
      <c r="J68" s="184"/>
      <c r="K68" s="92">
        <v>13.7</v>
      </c>
    </row>
    <row r="69" spans="1:13" s="114" customFormat="1" ht="12" customHeight="1" x14ac:dyDescent="0.2">
      <c r="A69" s="43"/>
      <c r="B69" s="118"/>
      <c r="C69" s="185"/>
      <c r="D69" s="184"/>
      <c r="E69" s="121" t="s">
        <v>194</v>
      </c>
      <c r="F69" s="107"/>
      <c r="G69" s="4">
        <f t="shared" ref="G69:I69" si="2">SUM(G36:G68)</f>
        <v>7.8</v>
      </c>
      <c r="H69" s="4">
        <f t="shared" si="2"/>
        <v>15.1</v>
      </c>
      <c r="I69" s="4">
        <f t="shared" si="2"/>
        <v>15.4</v>
      </c>
      <c r="J69" s="185"/>
      <c r="K69" s="124">
        <f>'ПА, АОСН'!G99</f>
        <v>7.8</v>
      </c>
      <c r="L69" s="124">
        <f>'ПА, АОСН'!H99</f>
        <v>15.1</v>
      </c>
      <c r="M69" s="124">
        <f>'ПА, АОСН'!I99</f>
        <v>15.4</v>
      </c>
    </row>
    <row r="70" spans="1:13" s="114" customFormat="1" ht="12" customHeight="1" x14ac:dyDescent="0.2">
      <c r="A70" s="43"/>
      <c r="B70" s="118"/>
      <c r="C70" s="202" t="str">
        <f>'ПА, АОСН'!C157</f>
        <v>ПС 110 кВ Центральная</v>
      </c>
      <c r="D70" s="184"/>
      <c r="E70" s="119" t="str">
        <f>'ПА, АОСН'!E157</f>
        <v>6кВ РП-13-1</v>
      </c>
      <c r="F70" s="175" t="str">
        <f>'ПА, АОСН'!F157</f>
        <v xml:space="preserve">ГП ВО "Областные электротеплосети" </v>
      </c>
      <c r="G70" s="97">
        <f>'ПА, АОСН'!G157</f>
        <v>1</v>
      </c>
      <c r="H70" s="97">
        <f>'ПА, АОСН'!H157</f>
        <v>2.4</v>
      </c>
      <c r="I70" s="97">
        <f>'ПА, АОСН'!I157</f>
        <v>2.6</v>
      </c>
      <c r="J70" s="183" t="str">
        <f>J36</f>
        <v>Филиал ПАО "МРСК Северо-Запада" "Вологдаэнерго"</v>
      </c>
      <c r="K70" s="92"/>
      <c r="L70" s="112"/>
    </row>
    <row r="71" spans="1:13" s="114" customFormat="1" ht="12" customHeight="1" x14ac:dyDescent="0.2">
      <c r="A71" s="43"/>
      <c r="B71" s="118"/>
      <c r="C71" s="203"/>
      <c r="D71" s="184"/>
      <c r="E71" s="119" t="str">
        <f>'ПА, АОСН'!E158</f>
        <v xml:space="preserve">6кВ РП-13-2 </v>
      </c>
      <c r="F71" s="209"/>
      <c r="G71" s="97">
        <f>'ПА, АОСН'!G158</f>
        <v>1.5</v>
      </c>
      <c r="H71" s="97">
        <f>'ПА, АОСН'!H158</f>
        <v>3.3</v>
      </c>
      <c r="I71" s="97">
        <f>'ПА, АОСН'!I158</f>
        <v>3.5</v>
      </c>
      <c r="J71" s="184"/>
      <c r="K71" s="92"/>
      <c r="L71" s="112"/>
    </row>
    <row r="72" spans="1:13" s="114" customFormat="1" ht="12" customHeight="1" x14ac:dyDescent="0.2">
      <c r="A72" s="43"/>
      <c r="B72" s="118"/>
      <c r="C72" s="203"/>
      <c r="D72" s="184"/>
      <c r="E72" s="119" t="str">
        <f>'ПА, АОСН'!E159</f>
        <v>6кВ РП-4-1</v>
      </c>
      <c r="F72" s="209"/>
      <c r="G72" s="97">
        <f>'ПА, АОСН'!G159</f>
        <v>0.6</v>
      </c>
      <c r="H72" s="97">
        <f>'ПА, АОСН'!H159</f>
        <v>1.7</v>
      </c>
      <c r="I72" s="97">
        <f>'ПА, АОСН'!I159</f>
        <v>1.5</v>
      </c>
      <c r="J72" s="184"/>
      <c r="K72" s="92"/>
      <c r="L72" s="112"/>
    </row>
    <row r="73" spans="1:13" s="114" customFormat="1" ht="12" customHeight="1" x14ac:dyDescent="0.2">
      <c r="A73" s="43"/>
      <c r="B73" s="118"/>
      <c r="C73" s="203"/>
      <c r="D73" s="184"/>
      <c r="E73" s="119" t="str">
        <f>'ПА, АОСН'!E160</f>
        <v xml:space="preserve">6кВ РП-4-2  </v>
      </c>
      <c r="F73" s="176"/>
      <c r="G73" s="97">
        <f>'ПА, АОСН'!G160</f>
        <v>0.3</v>
      </c>
      <c r="H73" s="97">
        <f>'ПА, АОСН'!H160</f>
        <v>0.8</v>
      </c>
      <c r="I73" s="97">
        <f>'ПА, АОСН'!I160</f>
        <v>0.8</v>
      </c>
      <c r="J73" s="184"/>
      <c r="K73" s="92"/>
      <c r="L73" s="112"/>
    </row>
    <row r="74" spans="1:13" s="114" customFormat="1" ht="12" customHeight="1" x14ac:dyDescent="0.2">
      <c r="A74" s="43"/>
      <c r="B74" s="118"/>
      <c r="C74" s="203"/>
      <c r="D74" s="184"/>
      <c r="E74" s="119" t="str">
        <f>'ПА, АОСН'!E161</f>
        <v>6кВ Дормаш-1</v>
      </c>
      <c r="F74" s="175" t="str">
        <f>'ПА, АОСН'!F161</f>
        <v>ОАО "СКДМ"-машиностроение</v>
      </c>
      <c r="G74" s="97">
        <f>'ПА, АОСН'!G161</f>
        <v>0.2</v>
      </c>
      <c r="H74" s="97">
        <f>'ПА, АОСН'!H161</f>
        <v>0.7</v>
      </c>
      <c r="I74" s="97">
        <f>'ПА, АОСН'!I161</f>
        <v>0.3</v>
      </c>
      <c r="J74" s="184"/>
      <c r="K74" s="92"/>
      <c r="L74" s="112"/>
    </row>
    <row r="75" spans="1:13" s="114" customFormat="1" ht="12" customHeight="1" x14ac:dyDescent="0.2">
      <c r="A75" s="43"/>
      <c r="B75" s="118"/>
      <c r="C75" s="203"/>
      <c r="D75" s="184"/>
      <c r="E75" s="119" t="str">
        <f>'ПА, АОСН'!E162</f>
        <v xml:space="preserve">6кВ Дормаш-2 </v>
      </c>
      <c r="F75" s="176"/>
      <c r="G75" s="97">
        <f>'ПА, АОСН'!G162</f>
        <v>0</v>
      </c>
      <c r="H75" s="97">
        <f>'ПА, АОСН'!H162</f>
        <v>0</v>
      </c>
      <c r="I75" s="97">
        <f>'ПА, АОСН'!I162</f>
        <v>0</v>
      </c>
      <c r="J75" s="184"/>
      <c r="K75" s="92"/>
      <c r="L75" s="112"/>
    </row>
    <row r="76" spans="1:13" s="114" customFormat="1" ht="12" customHeight="1" x14ac:dyDescent="0.2">
      <c r="A76" s="43"/>
      <c r="B76" s="118"/>
      <c r="C76" s="203"/>
      <c r="D76" s="184"/>
      <c r="E76" s="119" t="str">
        <f>'ПА, АОСН'!E163</f>
        <v>6кВ Тяговая-8-2</v>
      </c>
      <c r="F76" s="175" t="str">
        <f>'ПА, АОСН'!F163</f>
        <v>ОАО "Вологдаэлектротранс" - транспорт</v>
      </c>
      <c r="G76" s="97">
        <f>'ПА, АОСН'!G163</f>
        <v>0.01</v>
      </c>
      <c r="H76" s="97">
        <f>'ПА, АОСН'!H163</f>
        <v>0.1</v>
      </c>
      <c r="I76" s="97">
        <f>'ПА, АОСН'!I163</f>
        <v>0.05</v>
      </c>
      <c r="J76" s="184"/>
      <c r="K76" s="92"/>
      <c r="L76" s="112"/>
    </row>
    <row r="77" spans="1:13" s="114" customFormat="1" ht="12" customHeight="1" x14ac:dyDescent="0.2">
      <c r="A77" s="43"/>
      <c r="B77" s="118"/>
      <c r="C77" s="203"/>
      <c r="D77" s="184"/>
      <c r="E77" s="119" t="str">
        <f>'ПА, АОСН'!E164</f>
        <v>6кВ Тяговая-2-1</v>
      </c>
      <c r="F77" s="176"/>
      <c r="G77" s="97">
        <f>'ПА, АОСН'!G164</f>
        <v>0.02</v>
      </c>
      <c r="H77" s="97">
        <f>'ПА, АОСН'!H164</f>
        <v>0.1</v>
      </c>
      <c r="I77" s="97">
        <f>'ПА, АОСН'!I164</f>
        <v>0.1</v>
      </c>
      <c r="J77" s="184"/>
      <c r="K77" s="92"/>
      <c r="L77" s="112"/>
    </row>
    <row r="78" spans="1:13" s="114" customFormat="1" ht="12" customHeight="1" x14ac:dyDescent="0.2">
      <c r="A78" s="43"/>
      <c r="B78" s="118"/>
      <c r="C78" s="203"/>
      <c r="D78" s="184"/>
      <c r="E78" s="119" t="str">
        <f>'ПА, АОСН'!E165</f>
        <v>10кВ РП-10 Золотой ключик-1</v>
      </c>
      <c r="F78" s="175" t="str">
        <f>'ПА, АОСН'!F165</f>
        <v>ООО "Супермаркет Золотой Ключик" - торговля</v>
      </c>
      <c r="G78" s="97">
        <f>'ПА, АОСН'!G165</f>
        <v>0</v>
      </c>
      <c r="H78" s="97">
        <f>'ПА, АОСН'!H165</f>
        <v>0</v>
      </c>
      <c r="I78" s="97">
        <f>'ПА, АОСН'!I165</f>
        <v>0</v>
      </c>
      <c r="J78" s="184"/>
      <c r="K78" s="92"/>
      <c r="L78" s="112"/>
    </row>
    <row r="79" spans="1:13" s="114" customFormat="1" ht="12" customHeight="1" x14ac:dyDescent="0.2">
      <c r="A79" s="43"/>
      <c r="B79" s="118"/>
      <c r="C79" s="203"/>
      <c r="D79" s="184"/>
      <c r="E79" s="119" t="str">
        <f>'ПА, АОСН'!E166</f>
        <v>10кВ РП-10 Золотой ключик-2</v>
      </c>
      <c r="F79" s="176"/>
      <c r="G79" s="97">
        <f>'ПА, АОСН'!G166</f>
        <v>0.1</v>
      </c>
      <c r="H79" s="97">
        <f>'ПА, АОСН'!H166</f>
        <v>0.4</v>
      </c>
      <c r="I79" s="97">
        <f>'ПА, АОСН'!I166</f>
        <v>0.4</v>
      </c>
      <c r="J79" s="184"/>
      <c r="K79" s="92"/>
      <c r="L79" s="112"/>
    </row>
    <row r="80" spans="1:13" s="114" customFormat="1" ht="12" customHeight="1" x14ac:dyDescent="0.2">
      <c r="A80" s="43"/>
      <c r="B80" s="118"/>
      <c r="C80" s="203"/>
      <c r="D80" s="184"/>
      <c r="E80" s="119" t="str">
        <f>'ПА, АОСН'!E167</f>
        <v>10кВ Белладжио-1</v>
      </c>
      <c r="F80" s="175" t="str">
        <f>'ПА, АОСН'!F167</f>
        <v>ООО "Белладжио" - прочие отрасли</v>
      </c>
      <c r="G80" s="97">
        <f>'ПА, АОСН'!G167</f>
        <v>0.05</v>
      </c>
      <c r="H80" s="97">
        <f>'ПА, АОСН'!H167</f>
        <v>0.1</v>
      </c>
      <c r="I80" s="97">
        <f>'ПА, АОСН'!I167</f>
        <v>0.1</v>
      </c>
      <c r="J80" s="184"/>
      <c r="K80" s="92"/>
      <c r="L80" s="112"/>
    </row>
    <row r="81" spans="1:13" s="114" customFormat="1" ht="12" customHeight="1" x14ac:dyDescent="0.2">
      <c r="A81" s="43"/>
      <c r="B81" s="118"/>
      <c r="C81" s="203"/>
      <c r="D81" s="184"/>
      <c r="E81" s="119" t="str">
        <f>'ПА, АОСН'!E168</f>
        <v>10кВ Белладжио-2</v>
      </c>
      <c r="F81" s="176"/>
      <c r="G81" s="97">
        <f>'ПА, АОСН'!G168</f>
        <v>0</v>
      </c>
      <c r="H81" s="97">
        <f>'ПА, АОСН'!H168</f>
        <v>0</v>
      </c>
      <c r="I81" s="97">
        <f>'ПА, АОСН'!I168</f>
        <v>0</v>
      </c>
      <c r="J81" s="184"/>
      <c r="K81" s="92"/>
      <c r="L81" s="112"/>
    </row>
    <row r="82" spans="1:13" s="114" customFormat="1" ht="12" customHeight="1" x14ac:dyDescent="0.2">
      <c r="A82" s="43"/>
      <c r="B82" s="118"/>
      <c r="C82" s="203"/>
      <c r="D82" s="184"/>
      <c r="E82" s="119" t="str">
        <f>'ПА, АОСН'!E169</f>
        <v>10кВ РТП-21 ввод-1</v>
      </c>
      <c r="F82" s="175" t="str">
        <f>'ПА, АОСН'!F169</f>
        <v xml:space="preserve">ГП ВО "Областные электротеплосети" </v>
      </c>
      <c r="G82" s="97">
        <f>'ПА, АОСН'!G169</f>
        <v>0.5</v>
      </c>
      <c r="H82" s="97">
        <f>'ПА, АОСН'!H169</f>
        <v>1.4</v>
      </c>
      <c r="I82" s="97">
        <f>'ПА, АОСН'!I169</f>
        <v>1.4</v>
      </c>
      <c r="J82" s="184"/>
      <c r="K82" s="92"/>
      <c r="L82" s="112"/>
    </row>
    <row r="83" spans="1:13" s="114" customFormat="1" ht="12" customHeight="1" x14ac:dyDescent="0.2">
      <c r="A83" s="43"/>
      <c r="B83" s="118"/>
      <c r="C83" s="203"/>
      <c r="D83" s="184"/>
      <c r="E83" s="119" t="str">
        <f>'ПА, АОСН'!E170</f>
        <v>10кВ РТП-21 ввод-2</v>
      </c>
      <c r="F83" s="176"/>
      <c r="G83" s="97">
        <f>'ПА, АОСН'!G170</f>
        <v>0.5</v>
      </c>
      <c r="H83" s="97">
        <f>'ПА, АОСН'!H170</f>
        <v>1.3</v>
      </c>
      <c r="I83" s="97">
        <f>'ПА, АОСН'!I170</f>
        <v>1.5</v>
      </c>
      <c r="J83" s="184"/>
      <c r="K83" s="92"/>
      <c r="L83" s="112"/>
    </row>
    <row r="84" spans="1:13" s="114" customFormat="1" ht="12" customHeight="1" x14ac:dyDescent="0.2">
      <c r="A84" s="43"/>
      <c r="B84" s="120"/>
      <c r="C84" s="204"/>
      <c r="D84" s="185"/>
      <c r="E84" s="121" t="str">
        <f>'ПА, АОСН'!E171</f>
        <v>Итого ПС 110 кВ Центральная:</v>
      </c>
      <c r="F84" s="107"/>
      <c r="G84" s="16">
        <f t="shared" ref="G84:I84" si="3">SUM(G70:G83)</f>
        <v>4.8</v>
      </c>
      <c r="H84" s="16">
        <f t="shared" si="3"/>
        <v>12.3</v>
      </c>
      <c r="I84" s="16">
        <f t="shared" si="3"/>
        <v>12.3</v>
      </c>
      <c r="J84" s="185"/>
      <c r="K84" s="92"/>
      <c r="L84" s="112"/>
    </row>
    <row r="85" spans="1:13" s="137" customFormat="1" ht="12" customHeight="1" x14ac:dyDescent="0.2">
      <c r="A85" s="130"/>
      <c r="B85" s="131"/>
      <c r="C85" s="132" t="s">
        <v>368</v>
      </c>
      <c r="D85" s="133"/>
      <c r="E85" s="134"/>
      <c r="F85" s="135"/>
      <c r="G85" s="72">
        <f t="shared" ref="G85:I85" si="4">G35+G69+G84</f>
        <v>38.700000000000003</v>
      </c>
      <c r="H85" s="72">
        <f t="shared" si="4"/>
        <v>64.400000000000006</v>
      </c>
      <c r="I85" s="72">
        <f t="shared" si="4"/>
        <v>70.5</v>
      </c>
      <c r="J85" s="133"/>
      <c r="K85" s="136">
        <f>'ПА, АОСН'!G171</f>
        <v>4.8</v>
      </c>
      <c r="L85" s="136">
        <f>'ПА, АОСН'!H171</f>
        <v>12.3</v>
      </c>
      <c r="M85" s="136">
        <f>'ПА, АОСН'!I171</f>
        <v>12.3</v>
      </c>
    </row>
    <row r="86" spans="1:13" s="125" customFormat="1" ht="12" customHeight="1" x14ac:dyDescent="0.2">
      <c r="A86" s="19"/>
      <c r="B86" s="118"/>
      <c r="C86" s="101"/>
      <c r="D86" s="101"/>
      <c r="E86" s="127"/>
      <c r="F86" s="107"/>
      <c r="G86" s="4"/>
      <c r="H86" s="4"/>
      <c r="I86" s="4"/>
      <c r="J86" s="101"/>
      <c r="K86" s="92"/>
      <c r="L86" s="124"/>
    </row>
    <row r="87" spans="1:13" s="87" customFormat="1" ht="12" customHeight="1" x14ac:dyDescent="0.25">
      <c r="A87" s="85"/>
      <c r="B87" s="118"/>
      <c r="C87" s="165" t="str">
        <f>C12</f>
        <v>ПС 220 Вологда-Южная</v>
      </c>
      <c r="D87" s="183" t="str">
        <f>D12</f>
        <v>САОН, УОН СН Вологда-Южная</v>
      </c>
      <c r="E87" s="76" t="str">
        <f>'ПА, АОСН'!E40</f>
        <v>ВЛ 110кВ ОМЗ-1</v>
      </c>
      <c r="F87" s="76" t="str">
        <f>'ПА, АОСН'!F40</f>
        <v>ОАО "ВОМЗ" - машиностроение</v>
      </c>
      <c r="G87" s="126">
        <f>'ПА, АОСН'!G40</f>
        <v>5.9</v>
      </c>
      <c r="H87" s="126">
        <f>'ПА, АОСН'!H40</f>
        <v>12.5</v>
      </c>
      <c r="I87" s="126">
        <f>'ПА, АОСН'!I40</f>
        <v>14.5</v>
      </c>
      <c r="J87" s="184" t="str">
        <f>'ПА, АОСН'!J118</f>
        <v>Филиал ПАО "ФСК ЕЭС" Вологодское ПМЭС</v>
      </c>
      <c r="K87" s="95"/>
    </row>
    <row r="88" spans="1:13" s="87" customFormat="1" ht="12" customHeight="1" x14ac:dyDescent="0.25">
      <c r="A88" s="85"/>
      <c r="B88" s="118"/>
      <c r="C88" s="166"/>
      <c r="D88" s="184"/>
      <c r="E88" s="76" t="str">
        <f>'ПА, АОСН'!E41</f>
        <v>ВЛ 110кВ ОМЗ-2</v>
      </c>
      <c r="F88" s="76"/>
      <c r="G88" s="126">
        <f>'ПА, АОСН'!G41</f>
        <v>20.5</v>
      </c>
      <c r="H88" s="126">
        <f>'ПА, АОСН'!H41</f>
        <v>22.4</v>
      </c>
      <c r="I88" s="126">
        <f>'ПА, АОСН'!I41</f>
        <v>24.4</v>
      </c>
      <c r="J88" s="184"/>
      <c r="K88" s="95"/>
    </row>
    <row r="89" spans="1:13" s="88" customFormat="1" ht="12" customHeight="1" x14ac:dyDescent="0.2">
      <c r="B89" s="118"/>
      <c r="C89" s="167"/>
      <c r="D89" s="184"/>
      <c r="E89" s="81" t="s">
        <v>193</v>
      </c>
      <c r="F89" s="78"/>
      <c r="G89" s="82">
        <f t="shared" ref="G89:I89" si="5">SUM(G87:G88)</f>
        <v>26.4</v>
      </c>
      <c r="H89" s="82">
        <f t="shared" si="5"/>
        <v>34.9</v>
      </c>
      <c r="I89" s="82">
        <f t="shared" si="5"/>
        <v>38.9</v>
      </c>
      <c r="J89" s="185"/>
      <c r="K89" s="95">
        <v>26.6</v>
      </c>
      <c r="L89" s="86"/>
    </row>
    <row r="90" spans="1:13" s="1" customFormat="1" ht="12" customHeight="1" x14ac:dyDescent="0.2">
      <c r="A90" s="38"/>
      <c r="B90" s="118"/>
      <c r="C90" s="183" t="s">
        <v>56</v>
      </c>
      <c r="D90" s="184"/>
      <c r="E90" s="27" t="str">
        <f>'ПА, АОСН'!E128</f>
        <v>ВЛ-35кВ Северная</v>
      </c>
      <c r="F90" s="27" t="str">
        <f>'ПА, АОСН'!F128</f>
        <v xml:space="preserve">ГП ВО "Областные электротеплосети" </v>
      </c>
      <c r="G90" s="128">
        <f>'ПА, АОСН'!G128</f>
        <v>6.2</v>
      </c>
      <c r="H90" s="128">
        <f>'ПА, АОСН'!H128</f>
        <v>8.1999999999999993</v>
      </c>
      <c r="I90" s="128">
        <f>'ПА, АОСН'!I128</f>
        <v>5.5</v>
      </c>
      <c r="J90" s="183" t="s">
        <v>347</v>
      </c>
      <c r="K90" s="92"/>
      <c r="L90" s="57"/>
      <c r="M90" s="57"/>
    </row>
    <row r="91" spans="1:13" s="1" customFormat="1" ht="12" customHeight="1" x14ac:dyDescent="0.2">
      <c r="A91" s="38"/>
      <c r="B91" s="118"/>
      <c r="C91" s="184"/>
      <c r="D91" s="184"/>
      <c r="E91" s="27" t="str">
        <f>'ПА, АОСН'!E129</f>
        <v>ВЛ-35кВ Маега</v>
      </c>
      <c r="F91" s="27" t="str">
        <f>'ПА, АОСН'!F129</f>
        <v>с/х потребители</v>
      </c>
      <c r="G91" s="128">
        <f>'ПА, АОСН'!G129</f>
        <v>3.3</v>
      </c>
      <c r="H91" s="128">
        <f>'ПА, АОСН'!H129</f>
        <v>3.9</v>
      </c>
      <c r="I91" s="128">
        <f>'ПА, АОСН'!I129</f>
        <v>9.1</v>
      </c>
      <c r="J91" s="184"/>
      <c r="K91" s="92"/>
      <c r="L91" s="57"/>
      <c r="M91" s="57"/>
    </row>
    <row r="92" spans="1:13" s="1" customFormat="1" ht="12" customHeight="1" x14ac:dyDescent="0.2">
      <c r="A92" s="38"/>
      <c r="B92" s="118"/>
      <c r="C92" s="184"/>
      <c r="D92" s="184"/>
      <c r="E92" s="27" t="str">
        <f>'ПА, АОСН'!E130</f>
        <v>6кВ ВМЗ-1</v>
      </c>
      <c r="F92" s="175" t="s">
        <v>30</v>
      </c>
      <c r="G92" s="128">
        <f>'ПА, АОСН'!G130</f>
        <v>0</v>
      </c>
      <c r="H92" s="128">
        <f>'ПА, АОСН'!H130</f>
        <v>0</v>
      </c>
      <c r="I92" s="128">
        <f>'ПА, АОСН'!I130</f>
        <v>0</v>
      </c>
      <c r="J92" s="184"/>
      <c r="K92" s="84"/>
      <c r="L92" s="54"/>
    </row>
    <row r="93" spans="1:13" s="1" customFormat="1" ht="12" customHeight="1" x14ac:dyDescent="0.2">
      <c r="A93" s="38"/>
      <c r="B93" s="118"/>
      <c r="C93" s="184"/>
      <c r="D93" s="184"/>
      <c r="E93" s="27" t="str">
        <f>'ПА, АОСН'!E131</f>
        <v>6кВ ВМЗ-2</v>
      </c>
      <c r="F93" s="176"/>
      <c r="G93" s="128">
        <f>'ПА, АОСН'!G131</f>
        <v>0.1</v>
      </c>
      <c r="H93" s="128">
        <f>'ПА, АОСН'!H131</f>
        <v>0.3</v>
      </c>
      <c r="I93" s="128">
        <f>'ПА, АОСН'!I131</f>
        <v>0.2</v>
      </c>
      <c r="J93" s="184"/>
      <c r="K93" s="84"/>
      <c r="L93" s="54"/>
    </row>
    <row r="94" spans="1:13" s="1" customFormat="1" ht="12" customHeight="1" x14ac:dyDescent="0.2">
      <c r="A94" s="38"/>
      <c r="B94" s="118"/>
      <c r="C94" s="184"/>
      <c r="D94" s="184"/>
      <c r="E94" s="27" t="str">
        <f>'ПА, АОСН'!E132</f>
        <v>6кВ Станкозавод-1</v>
      </c>
      <c r="F94" s="162" t="s">
        <v>357</v>
      </c>
      <c r="G94" s="128">
        <f>'ПА, АОСН'!G132</f>
        <v>0.2</v>
      </c>
      <c r="H94" s="128">
        <f>'ПА, АОСН'!H132</f>
        <v>0.4</v>
      </c>
      <c r="I94" s="128">
        <f>'ПА, АОСН'!I132</f>
        <v>0.4</v>
      </c>
      <c r="J94" s="184"/>
      <c r="K94" s="90"/>
      <c r="L94" s="54"/>
    </row>
    <row r="95" spans="1:13" s="1" customFormat="1" ht="12" customHeight="1" x14ac:dyDescent="0.2">
      <c r="A95" s="38"/>
      <c r="B95" s="118"/>
      <c r="C95" s="184"/>
      <c r="D95" s="184"/>
      <c r="E95" s="27" t="str">
        <f>'ПА, АОСН'!E133</f>
        <v>6кВ Станкозавод-2</v>
      </c>
      <c r="F95" s="163"/>
      <c r="G95" s="128">
        <f>'ПА, АОСН'!G133</f>
        <v>0</v>
      </c>
      <c r="H95" s="128">
        <f>'ПА, АОСН'!H133</f>
        <v>0</v>
      </c>
      <c r="I95" s="128">
        <f>'ПА, АОСН'!I133</f>
        <v>0</v>
      </c>
      <c r="J95" s="184"/>
      <c r="K95" s="90"/>
      <c r="L95" s="54"/>
    </row>
    <row r="96" spans="1:13" s="1" customFormat="1" ht="12" customHeight="1" x14ac:dyDescent="0.2">
      <c r="A96" s="38"/>
      <c r="B96" s="118"/>
      <c r="C96" s="184"/>
      <c r="D96" s="184"/>
      <c r="E96" s="27" t="str">
        <f>'ПА, АОСН'!E134</f>
        <v>6кВ Станкозавод-3</v>
      </c>
      <c r="F96" s="162" t="s">
        <v>358</v>
      </c>
      <c r="G96" s="128">
        <f>'ПА, АОСН'!G134</f>
        <v>0.1</v>
      </c>
      <c r="H96" s="128">
        <f>'ПА, АОСН'!H134</f>
        <v>0.4</v>
      </c>
      <c r="I96" s="128">
        <f>'ПА, АОСН'!I134</f>
        <v>0.1</v>
      </c>
      <c r="J96" s="184"/>
      <c r="K96" s="90"/>
      <c r="L96" s="54"/>
    </row>
    <row r="97" spans="1:12" s="1" customFormat="1" ht="12" customHeight="1" x14ac:dyDescent="0.2">
      <c r="A97" s="38"/>
      <c r="B97" s="118"/>
      <c r="C97" s="184"/>
      <c r="D97" s="184"/>
      <c r="E97" s="27" t="str">
        <f>'ПА, АОСН'!E135</f>
        <v>6кВ Станкозавод-4</v>
      </c>
      <c r="F97" s="163"/>
      <c r="G97" s="128">
        <f>'ПА, АОСН'!G135</f>
        <v>0</v>
      </c>
      <c r="H97" s="128">
        <f>'ПА, АОСН'!H135</f>
        <v>0</v>
      </c>
      <c r="I97" s="128">
        <f>'ПА, АОСН'!I135</f>
        <v>0</v>
      </c>
      <c r="J97" s="184"/>
      <c r="K97" s="90"/>
      <c r="L97" s="54"/>
    </row>
    <row r="98" spans="1:12" s="2" customFormat="1" ht="12" customHeight="1" x14ac:dyDescent="0.25">
      <c r="A98" s="9"/>
      <c r="B98" s="118"/>
      <c r="C98" s="184"/>
      <c r="D98" s="184"/>
      <c r="E98" s="27" t="str">
        <f>'ПА, АОСН'!E136</f>
        <v>6кВ ВРЗ-1</v>
      </c>
      <c r="F98" s="162" t="s">
        <v>198</v>
      </c>
      <c r="G98" s="128">
        <f>'ПА, АОСН'!G136</f>
        <v>0.1</v>
      </c>
      <c r="H98" s="128">
        <f>'ПА, АОСН'!H136</f>
        <v>0.5</v>
      </c>
      <c r="I98" s="128">
        <f>'ПА, АОСН'!I136</f>
        <v>0.4</v>
      </c>
      <c r="J98" s="184"/>
      <c r="K98" s="90"/>
      <c r="L98" s="112"/>
    </row>
    <row r="99" spans="1:12" s="2" customFormat="1" ht="12" customHeight="1" x14ac:dyDescent="0.25">
      <c r="A99" s="9"/>
      <c r="B99" s="118"/>
      <c r="C99" s="184"/>
      <c r="D99" s="184"/>
      <c r="E99" s="27" t="str">
        <f>'ПА, АОСН'!E137</f>
        <v>6кВ ВРЗ-2</v>
      </c>
      <c r="F99" s="164"/>
      <c r="G99" s="128">
        <f>'ПА, АОСН'!G137</f>
        <v>0</v>
      </c>
      <c r="H99" s="128">
        <f>'ПА, АОСН'!H137</f>
        <v>0</v>
      </c>
      <c r="I99" s="128">
        <f>'ПА, АОСН'!I137</f>
        <v>0</v>
      </c>
      <c r="J99" s="184"/>
      <c r="K99" s="90"/>
      <c r="L99" s="112"/>
    </row>
    <row r="100" spans="1:12" s="2" customFormat="1" ht="12" customHeight="1" x14ac:dyDescent="0.25">
      <c r="A100" s="9"/>
      <c r="B100" s="118"/>
      <c r="C100" s="184"/>
      <c r="D100" s="184"/>
      <c r="E100" s="27" t="str">
        <f>'ПА, АОСН'!E138</f>
        <v>6кВ ВРЗ-3</v>
      </c>
      <c r="F100" s="163"/>
      <c r="G100" s="128">
        <f>'ПА, АОСН'!G138</f>
        <v>0.5</v>
      </c>
      <c r="H100" s="128">
        <f>'ПА, АОСН'!H138</f>
        <v>1</v>
      </c>
      <c r="I100" s="128">
        <f>'ПА, АОСН'!I138</f>
        <v>1.1000000000000001</v>
      </c>
      <c r="J100" s="184"/>
      <c r="K100" s="90"/>
    </row>
    <row r="101" spans="1:12" s="2" customFormat="1" ht="12" customHeight="1" x14ac:dyDescent="0.25">
      <c r="A101" s="9"/>
      <c r="B101" s="118"/>
      <c r="C101" s="184"/>
      <c r="D101" s="184"/>
      <c r="E101" s="27" t="str">
        <f>'ПА, АОСН'!E139</f>
        <v>6кВ Грайф-1</v>
      </c>
      <c r="F101" s="162" t="s">
        <v>46</v>
      </c>
      <c r="G101" s="128">
        <f>'ПА, АОСН'!G139</f>
        <v>0.1</v>
      </c>
      <c r="H101" s="128">
        <f>'ПА, АОСН'!H139</f>
        <v>0.4</v>
      </c>
      <c r="I101" s="128">
        <f>'ПА, АОСН'!I139</f>
        <v>0.2</v>
      </c>
      <c r="J101" s="184"/>
      <c r="K101" s="90"/>
    </row>
    <row r="102" spans="1:12" s="2" customFormat="1" ht="12" customHeight="1" x14ac:dyDescent="0.25">
      <c r="A102" s="9"/>
      <c r="B102" s="118"/>
      <c r="C102" s="184"/>
      <c r="D102" s="184"/>
      <c r="E102" s="27" t="str">
        <f>'ПА, АОСН'!E140</f>
        <v>6кВ Грайф-2</v>
      </c>
      <c r="F102" s="163"/>
      <c r="G102" s="128">
        <f>'ПА, АОСН'!G140</f>
        <v>0.1</v>
      </c>
      <c r="H102" s="128">
        <f>'ПА, АОСН'!H140</f>
        <v>0.1</v>
      </c>
      <c r="I102" s="128">
        <f>'ПА, АОСН'!I140</f>
        <v>0.1</v>
      </c>
      <c r="J102" s="184"/>
      <c r="K102" s="90"/>
    </row>
    <row r="103" spans="1:12" s="2" customFormat="1" ht="12" customHeight="1" x14ac:dyDescent="0.25">
      <c r="A103" s="9"/>
      <c r="B103" s="118"/>
      <c r="C103" s="184"/>
      <c r="D103" s="184"/>
      <c r="E103" s="27" t="str">
        <f>'ПА, АОСН'!E141</f>
        <v>6кВ П/я-1 яч. 21</v>
      </c>
      <c r="F103" s="162" t="str">
        <f>F90</f>
        <v xml:space="preserve">ГП ВО "Областные электротеплосети" </v>
      </c>
      <c r="G103" s="128">
        <f>'ПА, АОСН'!G141</f>
        <v>2.9</v>
      </c>
      <c r="H103" s="128">
        <f>'ПА, АОСН'!H141</f>
        <v>4.2</v>
      </c>
      <c r="I103" s="128">
        <f>'ПА, АОСН'!I141</f>
        <v>4.3</v>
      </c>
      <c r="J103" s="184"/>
      <c r="K103" s="90"/>
    </row>
    <row r="104" spans="1:12" s="2" customFormat="1" ht="12" customHeight="1" x14ac:dyDescent="0.25">
      <c r="A104" s="9"/>
      <c r="B104" s="118"/>
      <c r="C104" s="184"/>
      <c r="D104" s="184"/>
      <c r="E104" s="27" t="str">
        <f>'ПА, АОСН'!E142</f>
        <v>6кВ П/я-2 яч. 20</v>
      </c>
      <c r="F104" s="163"/>
      <c r="G104" s="128">
        <f>'ПА, АОСН'!G142</f>
        <v>0</v>
      </c>
      <c r="H104" s="128">
        <f>'ПА, АОСН'!H142</f>
        <v>0</v>
      </c>
      <c r="I104" s="128">
        <f>'ПА, АОСН'!I142</f>
        <v>0</v>
      </c>
      <c r="J104" s="184"/>
      <c r="K104" s="90"/>
      <c r="L104" s="112"/>
    </row>
    <row r="105" spans="1:12" s="2" customFormat="1" ht="12" customHeight="1" x14ac:dyDescent="0.25">
      <c r="A105" s="9"/>
      <c r="B105" s="118"/>
      <c r="C105" s="184"/>
      <c r="D105" s="184"/>
      <c r="E105" s="27" t="str">
        <f>'ПА, АОСН'!E143</f>
        <v>6кВ Метапласт-1</v>
      </c>
      <c r="F105" s="162" t="s">
        <v>49</v>
      </c>
      <c r="G105" s="128">
        <f>'ПА, АОСН'!G143</f>
        <v>0</v>
      </c>
      <c r="H105" s="128">
        <f>'ПА, АОСН'!H143</f>
        <v>0</v>
      </c>
      <c r="I105" s="128">
        <f>'ПА, АОСН'!I143</f>
        <v>0</v>
      </c>
      <c r="J105" s="184"/>
      <c r="K105" s="90"/>
    </row>
    <row r="106" spans="1:12" s="2" customFormat="1" ht="12" customHeight="1" x14ac:dyDescent="0.25">
      <c r="A106" s="9"/>
      <c r="B106" s="118"/>
      <c r="C106" s="184"/>
      <c r="D106" s="184"/>
      <c r="E106" s="27" t="str">
        <f>'ПА, АОСН'!E144</f>
        <v>6кВ Спецпроект</v>
      </c>
      <c r="F106" s="163"/>
      <c r="G106" s="128">
        <f>'ПА, АОСН'!G144</f>
        <v>0.03</v>
      </c>
      <c r="H106" s="128">
        <f>'ПА, АОСН'!H144</f>
        <v>0.2</v>
      </c>
      <c r="I106" s="128">
        <f>'ПА, АОСН'!I144</f>
        <v>0.03</v>
      </c>
      <c r="J106" s="184"/>
      <c r="K106" s="90"/>
    </row>
    <row r="107" spans="1:12" s="2" customFormat="1" ht="12" customHeight="1" x14ac:dyDescent="0.25">
      <c r="A107" s="9"/>
      <c r="B107" s="118"/>
      <c r="C107" s="184"/>
      <c r="D107" s="184"/>
      <c r="E107" s="27" t="str">
        <f>'ПА, АОСН'!E145</f>
        <v>6кВ РМЗ-1</v>
      </c>
      <c r="F107" s="162" t="str">
        <f>F103</f>
        <v xml:space="preserve">ГП ВО "Областные электротеплосети" </v>
      </c>
      <c r="G107" s="128">
        <f>'ПА, АОСН'!G145</f>
        <v>0.4</v>
      </c>
      <c r="H107" s="128">
        <f>'ПА, АОСН'!H145</f>
        <v>0.7</v>
      </c>
      <c r="I107" s="128">
        <f>'ПА, АОСН'!I145</f>
        <v>0.7</v>
      </c>
      <c r="J107" s="184"/>
      <c r="K107" s="90"/>
    </row>
    <row r="108" spans="1:12" s="2" customFormat="1" ht="12" customHeight="1" x14ac:dyDescent="0.25">
      <c r="A108" s="9"/>
      <c r="B108" s="118"/>
      <c r="C108" s="184"/>
      <c r="D108" s="184"/>
      <c r="E108" s="27" t="str">
        <f>'ПА, АОСН'!E146</f>
        <v>6кВ РМЗ-2</v>
      </c>
      <c r="F108" s="163"/>
      <c r="G108" s="128">
        <f>'ПА, АОСН'!G146</f>
        <v>0.9</v>
      </c>
      <c r="H108" s="128">
        <f>'ПА, АОСН'!H146</f>
        <v>1.7</v>
      </c>
      <c r="I108" s="128">
        <f>'ПА, АОСН'!I146</f>
        <v>1.8</v>
      </c>
      <c r="J108" s="184"/>
      <c r="K108" s="90"/>
    </row>
    <row r="109" spans="1:12" s="2" customFormat="1" ht="12" customHeight="1" x14ac:dyDescent="0.25">
      <c r="A109" s="9"/>
      <c r="B109" s="118"/>
      <c r="C109" s="184"/>
      <c r="D109" s="184"/>
      <c r="E109" s="27" t="str">
        <f>'ПА, АОСН'!E147</f>
        <v>6кВ Железная дорога-1</v>
      </c>
      <c r="F109" s="27" t="str">
        <f>'ПА, АОСН'!F147</f>
        <v>Филиал ОАО "РЖД" СЖД - потребители</v>
      </c>
      <c r="G109" s="128">
        <f>'ПА, АОСН'!G147</f>
        <v>0.2</v>
      </c>
      <c r="H109" s="128">
        <f>'ПА, АОСН'!H147</f>
        <v>0.5</v>
      </c>
      <c r="I109" s="128">
        <f>'ПА, АОСН'!I147</f>
        <v>0.4</v>
      </c>
      <c r="J109" s="184"/>
      <c r="K109" s="90"/>
      <c r="L109" s="112"/>
    </row>
    <row r="110" spans="1:12" s="2" customFormat="1" ht="12" customHeight="1" x14ac:dyDescent="0.25">
      <c r="A110" s="9"/>
      <c r="B110" s="118"/>
      <c r="C110" s="184"/>
      <c r="D110" s="184"/>
      <c r="E110" s="27" t="str">
        <f>'ПА, АОСН'!E148</f>
        <v>6кВ ф.Город-1</v>
      </c>
      <c r="F110" s="162" t="str">
        <f>F107</f>
        <v xml:space="preserve">ГП ВО "Областные электротеплосети" </v>
      </c>
      <c r="G110" s="128">
        <f>'ПА, АОСН'!G148</f>
        <v>1.3</v>
      </c>
      <c r="H110" s="128">
        <f>'ПА, АОСН'!H148</f>
        <v>1.7</v>
      </c>
      <c r="I110" s="128">
        <f>'ПА, АОСН'!I148</f>
        <v>1.5</v>
      </c>
      <c r="J110" s="184"/>
      <c r="K110" s="90"/>
      <c r="L110" s="112"/>
    </row>
    <row r="111" spans="1:12" s="2" customFormat="1" ht="12" customHeight="1" x14ac:dyDescent="0.25">
      <c r="A111" s="9"/>
      <c r="B111" s="118"/>
      <c r="C111" s="184"/>
      <c r="D111" s="184"/>
      <c r="E111" s="27" t="str">
        <f>'ПА, АОСН'!E149</f>
        <v>6кВ ф.Город-2</v>
      </c>
      <c r="F111" s="164"/>
      <c r="G111" s="128">
        <f>'ПА, АОСН'!G149</f>
        <v>0.9</v>
      </c>
      <c r="H111" s="128">
        <f>'ПА, АОСН'!H149</f>
        <v>1.4</v>
      </c>
      <c r="I111" s="128">
        <f>'ПА, АОСН'!I149</f>
        <v>1.5</v>
      </c>
      <c r="J111" s="184"/>
      <c r="K111" s="90"/>
      <c r="L111" s="112"/>
    </row>
    <row r="112" spans="1:12" s="2" customFormat="1" ht="12" customHeight="1" x14ac:dyDescent="0.25">
      <c r="A112" s="9"/>
      <c r="B112" s="118"/>
      <c r="C112" s="184"/>
      <c r="D112" s="184"/>
      <c r="E112" s="27" t="str">
        <f>'ПА, АОСН'!E150</f>
        <v>6кВ РП-35</v>
      </c>
      <c r="F112" s="164"/>
      <c r="G112" s="128">
        <f>'ПА, АОСН'!G150</f>
        <v>0.2</v>
      </c>
      <c r="H112" s="128">
        <f>'ПА, АОСН'!H150</f>
        <v>0.3</v>
      </c>
      <c r="I112" s="128">
        <f>'ПА, АОСН'!I150</f>
        <v>0.3</v>
      </c>
      <c r="J112" s="184"/>
      <c r="K112" s="90"/>
      <c r="L112" s="112"/>
    </row>
    <row r="113" spans="1:13" s="2" customFormat="1" ht="12" customHeight="1" x14ac:dyDescent="0.25">
      <c r="A113" s="9"/>
      <c r="B113" s="118"/>
      <c r="C113" s="184"/>
      <c r="D113" s="184"/>
      <c r="E113" s="27" t="str">
        <f>'ПА, АОСН'!E151</f>
        <v>6кВ РП-37</v>
      </c>
      <c r="F113" s="164"/>
      <c r="G113" s="128">
        <f>'ПА, АОСН'!G151</f>
        <v>0.7</v>
      </c>
      <c r="H113" s="128">
        <f>'ПА, АОСН'!H151</f>
        <v>0.8</v>
      </c>
      <c r="I113" s="128">
        <f>'ПА, АОСН'!I151</f>
        <v>0.9</v>
      </c>
      <c r="J113" s="184"/>
      <c r="K113" s="90"/>
      <c r="L113" s="112"/>
    </row>
    <row r="114" spans="1:13" s="2" customFormat="1" ht="12" customHeight="1" x14ac:dyDescent="0.25">
      <c r="A114" s="9"/>
      <c r="B114" s="118"/>
      <c r="C114" s="184"/>
      <c r="D114" s="184"/>
      <c r="E114" s="27" t="str">
        <f>'ПА, АОСН'!E152</f>
        <v>6кВ Очистные-1</v>
      </c>
      <c r="F114" s="164"/>
      <c r="G114" s="128">
        <f>'ПА, АОСН'!G152</f>
        <v>0.1</v>
      </c>
      <c r="H114" s="128">
        <f>'ПА, АОСН'!H152</f>
        <v>0.6</v>
      </c>
      <c r="I114" s="128">
        <f>'ПА, АОСН'!I152</f>
        <v>0.9</v>
      </c>
      <c r="J114" s="184"/>
      <c r="K114" s="90"/>
      <c r="L114" s="112"/>
    </row>
    <row r="115" spans="1:13" s="2" customFormat="1" ht="12" customHeight="1" x14ac:dyDescent="0.25">
      <c r="A115" s="9"/>
      <c r="B115" s="118"/>
      <c r="C115" s="184"/>
      <c r="D115" s="184"/>
      <c r="E115" s="27" t="str">
        <f>'ПА, АОСН'!E153</f>
        <v>6кВ Очистные-2</v>
      </c>
      <c r="F115" s="163"/>
      <c r="G115" s="128">
        <f>'ПА, АОСН'!G153</f>
        <v>0.8</v>
      </c>
      <c r="H115" s="128">
        <f>'ПА, АОСН'!H153</f>
        <v>1.3</v>
      </c>
      <c r="I115" s="128">
        <f>'ПА, АОСН'!I153</f>
        <v>0.8</v>
      </c>
      <c r="J115" s="184"/>
      <c r="K115" s="90"/>
      <c r="L115" s="112"/>
    </row>
    <row r="116" spans="1:13" s="2" customFormat="1" ht="12" customHeight="1" x14ac:dyDescent="0.25">
      <c r="A116" s="9"/>
      <c r="B116" s="118"/>
      <c r="C116" s="184"/>
      <c r="D116" s="184"/>
      <c r="E116" s="27" t="str">
        <f>'ПА, АОСН'!E154</f>
        <v>6кВ Ягода</v>
      </c>
      <c r="F116" s="27" t="str">
        <f>'ПА, АОСН'!F154</f>
        <v>ООО "Вологодская ягода" - пищевая промышленность</v>
      </c>
      <c r="G116" s="128">
        <f>'ПА, АОСН'!G154</f>
        <v>0.5</v>
      </c>
      <c r="H116" s="128">
        <f>'ПА, АОСН'!H154</f>
        <v>0.6</v>
      </c>
      <c r="I116" s="128">
        <f>'ПА, АОСН'!I154</f>
        <v>0.9</v>
      </c>
      <c r="J116" s="184"/>
      <c r="K116" s="90">
        <v>22.6</v>
      </c>
      <c r="L116" s="112"/>
    </row>
    <row r="117" spans="1:13" s="18" customFormat="1" ht="12" customHeight="1" x14ac:dyDescent="0.25">
      <c r="A117" s="43"/>
      <c r="B117" s="118"/>
      <c r="C117" s="185"/>
      <c r="D117" s="185"/>
      <c r="E117" s="49" t="s">
        <v>196</v>
      </c>
      <c r="F117" s="15"/>
      <c r="G117" s="16">
        <f t="shared" ref="G117:I117" si="6">SUM(G90:G116)</f>
        <v>19.600000000000001</v>
      </c>
      <c r="H117" s="16">
        <f t="shared" si="6"/>
        <v>29.2</v>
      </c>
      <c r="I117" s="16">
        <f t="shared" si="6"/>
        <v>31.1</v>
      </c>
      <c r="J117" s="185"/>
      <c r="K117" s="124">
        <f>'ПА, АОСН'!G281</f>
        <v>19.600000000000001</v>
      </c>
      <c r="L117" s="124">
        <f>'ПА, АОСН'!H281</f>
        <v>29.2</v>
      </c>
      <c r="M117" s="124">
        <f>'ПА, АОСН'!I281</f>
        <v>31.1</v>
      </c>
    </row>
    <row r="118" spans="1:13" s="74" customFormat="1" ht="12" customHeight="1" x14ac:dyDescent="0.25">
      <c r="A118" s="115"/>
      <c r="C118" s="138" t="s">
        <v>370</v>
      </c>
      <c r="D118" s="139"/>
      <c r="F118" s="71"/>
      <c r="G118" s="72">
        <f t="shared" ref="G118:I118" si="7">G89+G117</f>
        <v>46</v>
      </c>
      <c r="H118" s="72">
        <f t="shared" si="7"/>
        <v>64.099999999999994</v>
      </c>
      <c r="I118" s="72">
        <f t="shared" si="7"/>
        <v>70</v>
      </c>
      <c r="J118" s="140"/>
      <c r="K118" s="136"/>
      <c r="L118" s="73"/>
    </row>
    <row r="119" spans="1:13" s="2" customFormat="1" ht="12" customHeight="1" x14ac:dyDescent="0.25">
      <c r="A119" s="37"/>
      <c r="C119" s="129" t="s">
        <v>371</v>
      </c>
      <c r="D119" s="102"/>
      <c r="F119" s="102"/>
      <c r="G119" s="16">
        <f t="shared" ref="G119:I119" si="8">G85+G118</f>
        <v>84.7</v>
      </c>
      <c r="H119" s="16">
        <f t="shared" si="8"/>
        <v>128.5</v>
      </c>
      <c r="I119" s="16">
        <f t="shared" si="8"/>
        <v>140.5</v>
      </c>
      <c r="J119" s="100"/>
      <c r="K119" s="90"/>
      <c r="L119" s="112"/>
    </row>
    <row r="120" spans="1:13" ht="12" customHeight="1" x14ac:dyDescent="0.2">
      <c r="F120" s="10"/>
      <c r="G120" s="5"/>
      <c r="H120" s="5"/>
      <c r="I120" s="5"/>
      <c r="J120" s="11"/>
    </row>
  </sheetData>
  <mergeCells count="40">
    <mergeCell ref="F78:F79"/>
    <mergeCell ref="F80:F81"/>
    <mergeCell ref="F82:F83"/>
    <mergeCell ref="F23:F25"/>
    <mergeCell ref="F26:F27"/>
    <mergeCell ref="F70:F73"/>
    <mergeCell ref="F74:F75"/>
    <mergeCell ref="F76:F77"/>
    <mergeCell ref="C90:C117"/>
    <mergeCell ref="J70:J84"/>
    <mergeCell ref="F28:F34"/>
    <mergeCell ref="C36:C69"/>
    <mergeCell ref="J36:J69"/>
    <mergeCell ref="F46:F47"/>
    <mergeCell ref="F53:F54"/>
    <mergeCell ref="F56:F57"/>
    <mergeCell ref="F58:F59"/>
    <mergeCell ref="F65:F66"/>
    <mergeCell ref="F67:F68"/>
    <mergeCell ref="C12:C35"/>
    <mergeCell ref="J12:J35"/>
    <mergeCell ref="F12:F13"/>
    <mergeCell ref="F18:F19"/>
    <mergeCell ref="F20:F22"/>
    <mergeCell ref="C70:C84"/>
    <mergeCell ref="C87:C89"/>
    <mergeCell ref="D12:D84"/>
    <mergeCell ref="B13:B17"/>
    <mergeCell ref="J90:J117"/>
    <mergeCell ref="F92:F93"/>
    <mergeCell ref="F94:F95"/>
    <mergeCell ref="F96:F97"/>
    <mergeCell ref="F98:F100"/>
    <mergeCell ref="F101:F102"/>
    <mergeCell ref="F103:F104"/>
    <mergeCell ref="F105:F106"/>
    <mergeCell ref="F107:F108"/>
    <mergeCell ref="F110:F115"/>
    <mergeCell ref="D87:D117"/>
    <mergeCell ref="J87:J89"/>
  </mergeCells>
  <conditionalFormatting sqref="F58">
    <cfRule type="expression" dxfId="0" priority="4" stopIfTrue="1">
      <formula>$CN58&lt;&gt;""</formula>
    </cfRule>
  </conditionalFormatting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ПА, АОСН</vt:lpstr>
      <vt:lpstr>Вологда-Ю ПА, АОСН</vt:lpstr>
      <vt:lpstr>'Вологда-Ю ПА, АОСН'!Заголовки_для_печати</vt:lpstr>
      <vt:lpstr>'ПА, АОСН'!Заголовки_для_печати</vt:lpstr>
      <vt:lpstr>'Вологда-Ю ПА, АОСН'!Область_печати</vt:lpstr>
      <vt:lpstr>'ПА, АОСН'!Область_печати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2015-09-30T06:38:51Z</cp:lastPrinted>
  <dcterms:created xsi:type="dcterms:W3CDTF">2003-04-30T05:40:31Z</dcterms:created>
  <dcterms:modified xsi:type="dcterms:W3CDTF">2016-01-18T06:46:12Z</dcterms:modified>
</cp:coreProperties>
</file>